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1. 3102.1 ТЗ рам договор СМР+ПИР АЭС\Прил.  к ТЗ и ТТ СМР+ПИР\"/>
    </mc:Choice>
  </mc:AlternateContent>
  <bookViews>
    <workbookView xWindow="0" yWindow="0" windowWidth="14865" windowHeight="10800" firstSheet="1" activeTab="1"/>
  </bookViews>
  <sheets>
    <sheet name="1" sheetId="1" state="hidden" r:id="rId1"/>
    <sheet name="Протокол" sheetId="2" r:id="rId2"/>
    <sheet name="ИРА сводник" sheetId="3" state="hidden" r:id="rId3"/>
  </sheets>
  <definedNames>
    <definedName name="_xlnm._FilterDatabase" localSheetId="0" hidden="1">'1'!$A$4:$K$78</definedName>
    <definedName name="_xlnm.Print_Area" localSheetId="0">'1'!$A$1:$K$83</definedName>
    <definedName name="_xlnm.Print_Area" localSheetId="2">'ИРА сводник'!$A$1:$E$102</definedName>
    <definedName name="_xlnm.Print_Area" localSheetId="1">Протокол!$A$1:$H$115</definedName>
  </definedNames>
  <calcPr calcId="162913"/>
</workbook>
</file>

<file path=xl/calcChain.xml><?xml version="1.0" encoding="utf-8"?>
<calcChain xmlns="http://schemas.openxmlformats.org/spreadsheetml/2006/main">
  <c r="B20" i="2" l="1"/>
  <c r="B21" i="2"/>
  <c r="B22" i="2"/>
  <c r="B23" i="2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  <c r="B59" i="2" s="1"/>
  <c r="B60" i="2" s="1"/>
  <c r="B61" i="2" s="1"/>
  <c r="B62" i="2" s="1"/>
  <c r="B63" i="2" s="1"/>
  <c r="B64" i="2" s="1"/>
  <c r="B65" i="2" s="1"/>
  <c r="B66" i="2" s="1"/>
  <c r="B67" i="2" s="1"/>
  <c r="B68" i="2" s="1"/>
  <c r="B69" i="2" s="1"/>
  <c r="B70" i="2" s="1"/>
  <c r="B71" i="2" s="1"/>
  <c r="B72" i="2" s="1"/>
  <c r="B73" i="2" s="1"/>
  <c r="B74" i="2" s="1"/>
  <c r="B75" i="2" s="1"/>
  <c r="B76" i="2" s="1"/>
  <c r="B77" i="2" s="1"/>
  <c r="B78" i="2" s="1"/>
  <c r="B79" i="2" s="1"/>
  <c r="B80" i="2" s="1"/>
  <c r="B81" i="2" s="1"/>
  <c r="B82" i="2" s="1"/>
  <c r="B83" i="2" s="1"/>
  <c r="B84" i="2" s="1"/>
  <c r="B85" i="2" s="1"/>
  <c r="B86" i="2" s="1"/>
  <c r="B87" i="2" s="1"/>
  <c r="B88" i="2" s="1"/>
  <c r="B89" i="2" s="1"/>
  <c r="B90" i="2" s="1"/>
  <c r="B91" i="2" s="1"/>
  <c r="B92" i="2" s="1"/>
  <c r="B93" i="2" s="1"/>
  <c r="B94" i="2" s="1"/>
  <c r="B95" i="2" s="1"/>
  <c r="B96" i="2" s="1"/>
  <c r="B97" i="2" s="1"/>
  <c r="B98" i="2" s="1"/>
  <c r="B99" i="2" s="1"/>
  <c r="B100" i="2" s="1"/>
  <c r="B101" i="2" s="1"/>
  <c r="B102" i="2" s="1"/>
  <c r="B103" i="2" s="1"/>
  <c r="B104" i="2" s="1"/>
  <c r="B105" i="2" s="1"/>
  <c r="B106" i="2" s="1"/>
  <c r="B107" i="2" s="1"/>
  <c r="B108" i="2" s="1"/>
  <c r="B109" i="2" s="1"/>
  <c r="B110" i="2" s="1"/>
  <c r="B111" i="2" s="1"/>
  <c r="B112" i="2" s="1"/>
  <c r="B113" i="2" s="1"/>
  <c r="B114" i="2" s="1"/>
  <c r="B115" i="2" s="1"/>
  <c r="B19" i="2"/>
  <c r="F116" i="2" l="1"/>
  <c r="G44" i="2"/>
  <c r="G19" i="2"/>
  <c r="G18" i="2"/>
  <c r="G113" i="2" l="1"/>
  <c r="G114" i="2"/>
  <c r="G115" i="2"/>
  <c r="A19" i="2" l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G31" i="2" l="1"/>
  <c r="G22" i="2"/>
  <c r="G20" i="2"/>
  <c r="G112" i="2" l="1"/>
  <c r="G111" i="2"/>
  <c r="G110" i="2"/>
  <c r="G109" i="2"/>
  <c r="G108" i="2" l="1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3" i="2"/>
  <c r="G42" i="2"/>
  <c r="G41" i="2"/>
  <c r="G40" i="2"/>
  <c r="G39" i="2"/>
  <c r="G38" i="2"/>
  <c r="G37" i="2"/>
  <c r="G36" i="2"/>
  <c r="G35" i="2"/>
  <c r="G34" i="2"/>
  <c r="G33" i="2"/>
  <c r="G32" i="2"/>
  <c r="G30" i="2"/>
  <c r="G29" i="2"/>
  <c r="G28" i="2"/>
  <c r="G27" i="2"/>
  <c r="G26" i="2"/>
  <c r="G25" i="2"/>
  <c r="G24" i="2"/>
  <c r="G23" i="2"/>
  <c r="G21" i="2"/>
  <c r="G116" i="2" l="1"/>
</calcChain>
</file>

<file path=xl/sharedStrings.xml><?xml version="1.0" encoding="utf-8"?>
<sst xmlns="http://schemas.openxmlformats.org/spreadsheetml/2006/main" count="984" uniqueCount="225">
  <si>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</si>
  <si>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</si>
  <si>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</si>
  <si>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</si>
  <si>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</si>
  <si>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</si>
  <si>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</si>
  <si>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</si>
  <si>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</si>
  <si>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</si>
  <si>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</si>
  <si>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</si>
  <si>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</si>
  <si>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Подвеска провода СИП2А 3*50 + 1*70</t>
  </si>
  <si>
    <t>1 км</t>
  </si>
  <si>
    <t>Подвеска провода СИП2А 3*70 + 1*70</t>
  </si>
  <si>
    <t>Подвеска провода СИП2А 3*95 + 1*70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</si>
  <si>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</si>
  <si>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</si>
  <si>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</si>
  <si>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</si>
  <si>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</si>
  <si>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</si>
  <si>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</si>
  <si>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</si>
  <si>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</si>
  <si>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</si>
  <si>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</si>
  <si>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</si>
  <si>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</si>
  <si>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</si>
  <si>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</si>
  <si>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</si>
  <si>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</si>
  <si>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</si>
  <si>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</si>
  <si>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</si>
  <si>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</si>
  <si>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</si>
  <si>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</si>
  <si>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</si>
  <si>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</si>
  <si>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(с приставками)</t>
  </si>
  <si>
    <t>1 компл. (3 фазы)</t>
  </si>
  <si>
    <t>Установка рубильника 0,4 кВ</t>
  </si>
  <si>
    <t>Установка ТТ 0,4 кВ</t>
  </si>
  <si>
    <t>Монтаж ошиновки</t>
  </si>
  <si>
    <t>10 м</t>
  </si>
  <si>
    <t>Демонтаж ТТ</t>
  </si>
  <si>
    <t>Демонтаж рубильника 0,4 кВ</t>
  </si>
  <si>
    <t>Демонтаж ошиновки</t>
  </si>
  <si>
    <t>Строительство СТП-25 кВА</t>
  </si>
  <si>
    <t>Строительство СТП-40 кВА</t>
  </si>
  <si>
    <t>Строительство КТПН-160 кВА</t>
  </si>
  <si>
    <t>Строительство КТПН-100 кВА</t>
  </si>
  <si>
    <t>1 переход</t>
  </si>
  <si>
    <t>Подвеска провода СИП2А 3*50 + 1*70 по сущ.опорам</t>
  </si>
  <si>
    <t>Подвеска провода СИП2А 3*70 + 1*70 по сущ.опорам</t>
  </si>
  <si>
    <t>Подвеска провода СИП2А 3*95 + 1*70 по сущ.опорам</t>
  </si>
  <si>
    <t>Переход ВЛ-0,4 кВ через  автодорогу 2-3 кат.</t>
  </si>
  <si>
    <t>Переход ВЛ-0,4 кВ через  автодорогу 1-2 кат.</t>
  </si>
  <si>
    <t>Ответвление к зданию ВЛ 0,4 кВ в 2 провода</t>
  </si>
  <si>
    <t>Ответвление к зданию ВЛ 0,4 кВ в 4 провода</t>
  </si>
  <si>
    <t>Довеска фазных проводов АС на существующие опоры 0,4 кВ</t>
  </si>
  <si>
    <t xml:space="preserve">1 км </t>
  </si>
  <si>
    <t>Строительство КЛ-0,4 кВ (ААБл-1 4х120)</t>
  </si>
  <si>
    <t>Строительство КЛ-6(10) кВ (ААБл 3х240-10)</t>
  </si>
  <si>
    <t>Строительство СТП-63 кВА</t>
  </si>
  <si>
    <t>Строительство СТП-100 кВА</t>
  </si>
  <si>
    <t>Строительство СТП-160 кВА</t>
  </si>
  <si>
    <t>Строительство КТПН-40 кВА</t>
  </si>
  <si>
    <t>Строительство КТПН-63 кВА</t>
  </si>
  <si>
    <t xml:space="preserve">Демонтаж одностоечной ж/б опоры с 1 подкосом </t>
  </si>
  <si>
    <t xml:space="preserve">Демонтаж одностоечной ж/б опоры </t>
  </si>
  <si>
    <t xml:space="preserve">Демонтаж одностоечной ж/б опоры с 2 подкосами </t>
  </si>
  <si>
    <t>Переход ВЛ-6(10) кВ через  автодорогу 2-3 кат.</t>
  </si>
  <si>
    <t>Переход ВЛ-6(10) кВ через  автодорогу 1-2 кат.</t>
  </si>
  <si>
    <t>Подвеска провода АС-50 (6-10 кВ)</t>
  </si>
  <si>
    <t>100 м</t>
  </si>
  <si>
    <t>ГНБ-переход КЛ-6(10) кВ (ААБл 3х240-10)</t>
  </si>
  <si>
    <t>Установка АВ-0,4 кВ</t>
  </si>
  <si>
    <t>Вид работ</t>
  </si>
  <si>
    <t>Ед. изм.</t>
  </si>
  <si>
    <t>опоры</t>
  </si>
  <si>
    <t>провод</t>
  </si>
  <si>
    <t>ВЛ-0,4 кВ
ВЛ-6-10 кВ</t>
  </si>
  <si>
    <t>6-10/0,4 кВ</t>
  </si>
  <si>
    <t>Подвеска проводов ВЛ 10 кВ на переходах через препятствия: водные преграды</t>
  </si>
  <si>
    <t>СТП/КТП</t>
  </si>
  <si>
    <t>6-10 кВ</t>
  </si>
  <si>
    <t>0,4 кВ</t>
  </si>
  <si>
    <t xml:space="preserve"> -*</t>
  </si>
  <si>
    <t xml:space="preserve"> -</t>
  </si>
  <si>
    <t>№ сметы</t>
  </si>
  <si>
    <t xml:space="preserve">Приложение </t>
  </si>
  <si>
    <r>
      <t>Составил:________________________                                                          Проверил:________________________</t>
    </r>
    <r>
      <rPr>
        <sz val="12"/>
        <rFont val="Times New Roman"/>
        <family val="1"/>
        <charset val="204"/>
      </rPr>
      <t xml:space="preserve"> </t>
    </r>
  </si>
  <si>
    <t>При условии поставки МТР Заказчиком "Давальческая схема", руб. без НДС/ ед. изм.</t>
  </si>
  <si>
    <t>При условии поставки МТР подрядчиком, руб. без НДС/ ед. изм.</t>
  </si>
  <si>
    <t>Сводный расчёт стоимости работ на 1 усл. ед. на 2020 год</t>
  </si>
  <si>
    <t xml:space="preserve"> </t>
  </si>
  <si>
    <t>100 шт.</t>
  </si>
  <si>
    <t>52.1</t>
  </si>
  <si>
    <t>Лесосечные работы твердых пород, диаметр стволов до 24 см</t>
  </si>
  <si>
    <t>52.2</t>
  </si>
  <si>
    <t>52.3</t>
  </si>
  <si>
    <t>Лесосечные работы твердых пород, диаметр стволов до 32 см</t>
  </si>
  <si>
    <t>52.4</t>
  </si>
  <si>
    <t>Лесосечные работы твердых пород, диаметр стволов более 32 см</t>
  </si>
  <si>
    <t>52.5</t>
  </si>
  <si>
    <t>52.6</t>
  </si>
  <si>
    <t>52.7</t>
  </si>
  <si>
    <t>52.8</t>
  </si>
  <si>
    <t>52.9</t>
  </si>
  <si>
    <t>При условии поставки МТР подрядчиком</t>
  </si>
  <si>
    <t>Коэффициенты, учитывающие  прогнозный уровень цен и  лимитированные затраты:</t>
  </si>
  <si>
    <t>5,49% зимнее удорожание (для работ по строительству ВЛ)</t>
  </si>
  <si>
    <t>6,3% зимнее удорожание (для работ по строительству ТП)</t>
  </si>
  <si>
    <t>командировочные затраты-500 р/сут</t>
  </si>
  <si>
    <t>Договорная цена, руб. с НДС -20%</t>
  </si>
  <si>
    <t>Договорная цена, руб., без НДС.</t>
  </si>
  <si>
    <t>Участник предлагает понижающий коэффициент K1 -  тендерный коэффициент, сведения о коэффициенте указываются с точностью до третьего знака после запятой, указываемый Участником в заявке понижающий коэффициент K1 -тендерный коэффициент должен быть един для всех позиций Таблицы 1 Протокола согласования договорной цены (Приложения 1 Технических требований), применение разных понижающих коэффициентов при формировании Участником единичных расценок Таблицы 1 (к сметам №№1-99) недопустимо.</t>
  </si>
  <si>
    <t xml:space="preserve">Понижающий коэффициент K1 -  тендерный коэффициент, предложенный участником: </t>
  </si>
  <si>
    <r>
      <t xml:space="preserve">К1=
</t>
    </r>
    <r>
      <rPr>
        <i/>
        <sz val="11"/>
        <rFont val="Times New Roman"/>
        <family val="1"/>
        <charset val="204"/>
      </rPr>
      <t>(Участнику требуется заполнить значение - представить сведения о коэффициенте, коэффициент указывается с точностью до 3 знака после запятой)</t>
    </r>
  </si>
  <si>
    <t>Предложение Участника</t>
  </si>
  <si>
    <t>Предложение Участника за единицу* с учетом тендерного коэффициента (К1), руб. без НДС</t>
  </si>
  <si>
    <t xml:space="preserve">Протокол согласования (ведомость) договорной цены/Коммерческое предложение </t>
  </si>
  <si>
    <t>Приложение 1 к ТТ</t>
  </si>
  <si>
    <t>1 подст.</t>
  </si>
  <si>
    <t>81.1</t>
  </si>
  <si>
    <t>81.2</t>
  </si>
  <si>
    <t>81.3</t>
  </si>
  <si>
    <t>81.4</t>
  </si>
  <si>
    <t>Счетчик фазный косвенного включения</t>
  </si>
  <si>
    <t>Счетчик фазный полукосвенного включения</t>
  </si>
  <si>
    <t>Счетчик фазный прямого включения</t>
  </si>
  <si>
    <t>11.1</t>
  </si>
  <si>
    <t xml:space="preserve"> Установка одностоечной опоры 6(10) кВ</t>
  </si>
  <si>
    <t>Установка одностоечной опоры с 1 подк. 6(10) кВ</t>
  </si>
  <si>
    <t>Установка одностоечной опоры с 1 подк. 6(10) кВ, с ПЗУ</t>
  </si>
  <si>
    <t>Установка одностоечной опоры с 2 подк. 6(10) кВ</t>
  </si>
  <si>
    <t xml:space="preserve"> Установка одностоечной опоры с 2 подк. 6(10) кВ, с ПЗУ</t>
  </si>
  <si>
    <t>Подвеска провода СИП 3 1х50 (6-10 кВ)</t>
  </si>
  <si>
    <t>Подвеска провода СИП 3 1х70 (6-10 кВ)</t>
  </si>
  <si>
    <t>Подвеска провода СИП 3 1х95 (6-10 кВ)</t>
  </si>
  <si>
    <t>Переход ВЛ-6(10) через автодорогу 2-3 кат.</t>
  </si>
  <si>
    <t>Переход ВЛ-6(10) через автодорогу 1-2 кат.</t>
  </si>
  <si>
    <t>Переход ВЛ-6(10) через водную преграду</t>
  </si>
  <si>
    <t>Установка одностоечной опоры  0,4 кВ</t>
  </si>
  <si>
    <t>Подвеска провода СИП2А 3х50+1х70 (0,4 кВ)</t>
  </si>
  <si>
    <t>Подвеска провода СИП2А 3х50+1х54,6 (0,4 кВ)</t>
  </si>
  <si>
    <t>Подвеска провода СИП2А 3х70+1х70 (0,4 кВ)</t>
  </si>
  <si>
    <t>Подвеска провода СИП2А 3х95+1х70 (0,4 кВ)</t>
  </si>
  <si>
    <t>Подвеска провода СИП2А 3х95 1х95 (0,4 кВ)</t>
  </si>
  <si>
    <t>Подвеска провода СИП2А 3х50+1х70 (0,4 кВ) по существующим опорам</t>
  </si>
  <si>
    <t xml:space="preserve"> Подвеска провода СИП2А 3х70+1х70 (0,4 кВ) по существующим опорам</t>
  </si>
  <si>
    <t>Подвеска провода СИП2А 3х95+1х70 (0,4 кВ) по существующим опорам</t>
  </si>
  <si>
    <t>Подвеска провода СИП2А 3х95 1х95 (0,4 кВ) по существующим опорам</t>
  </si>
  <si>
    <t>Переход ВЛ-0,4 через автодорогу 2-3 кат.</t>
  </si>
  <si>
    <t>Переход ВЛ-0,4 через автодорогу 1-2 кат.</t>
  </si>
  <si>
    <t>КЛ - 0,4 кВ</t>
  </si>
  <si>
    <t>КЛ - 6(10) кВ</t>
  </si>
  <si>
    <t>СТП 25 кВА</t>
  </si>
  <si>
    <t>СТП 40 кВА</t>
  </si>
  <si>
    <t>СТП 63 кВА</t>
  </si>
  <si>
    <t>СТП 100 кВА</t>
  </si>
  <si>
    <t>СТП 160 кВА</t>
  </si>
  <si>
    <t>КТПН 40 кВА</t>
  </si>
  <si>
    <t>КТПН 63 кВА</t>
  </si>
  <si>
    <t>КТПН 100 кВА</t>
  </si>
  <si>
    <t>КТПН 160 кВА</t>
  </si>
  <si>
    <t xml:space="preserve"> КТПН 400 кВА</t>
  </si>
  <si>
    <t xml:space="preserve"> КТПН 630 кВА</t>
  </si>
  <si>
    <t>Установка ТМГ 40 кВА</t>
  </si>
  <si>
    <t xml:space="preserve"> Установка ТМГ 63 кВА</t>
  </si>
  <si>
    <t>Установка ТМГ 100 кВА</t>
  </si>
  <si>
    <t>Установка ТМГ 160 кВА</t>
  </si>
  <si>
    <t>Установка ТМГ 250 кВА</t>
  </si>
  <si>
    <t>Установка ТМГ 400 кВА</t>
  </si>
  <si>
    <t>Установка ТМГ 630 кВА</t>
  </si>
  <si>
    <t>Установка ТМГ 1000 кВА</t>
  </si>
  <si>
    <t>Установка АВ 0,4 кВ</t>
  </si>
  <si>
    <t>Установка рубильника</t>
  </si>
  <si>
    <t>Установка ТТ-0,4</t>
  </si>
  <si>
    <t>Лесосечные работы твердых пород, диаметр стволов до 16 см</t>
  </si>
  <si>
    <t>Лесосечные работы мягких пород, диаметр стволов до 16 см</t>
  </si>
  <si>
    <t>Лесосечные работы мягких пород, диаметр стволов до 24 см</t>
  </si>
  <si>
    <t>Лесосечные работы мягких пород, диаметр стволов до 32 см</t>
  </si>
  <si>
    <t>Лесосечные работы мягких пород, диаметр стволов более 32 см</t>
  </si>
  <si>
    <t>Демонтаж одностоечной ж-б опоры</t>
  </si>
  <si>
    <t>Демонтаж одностоечной ж-б опоры с 1 подкосом</t>
  </si>
  <si>
    <t>Демонтаж одностоечной ж-б опоры с 2 подкосами</t>
  </si>
  <si>
    <t>Демонтаж проводов ВЛ 0,4 кВ</t>
  </si>
  <si>
    <t>Демонтаж проводов ВЛ 6(10) кВ</t>
  </si>
  <si>
    <t>Демонтаж МТП</t>
  </si>
  <si>
    <t>Демонтаж рубильника</t>
  </si>
  <si>
    <t>Переход КЛ-10 кВ методом ГНБ</t>
  </si>
  <si>
    <t>Проектные работы (ВЛ-0,4 кВ до 1 км)</t>
  </si>
  <si>
    <t>Проектные работы (ВЛ-10 кВ до 1 км)</t>
  </si>
  <si>
    <t>Проектные работы (КЛ до 35 кВ до 1 км)</t>
  </si>
  <si>
    <t>Проектные работы (МТП-10/0,4 кВ)</t>
  </si>
  <si>
    <t>Проектные работы (КТП-10/0,4 кВ)</t>
  </si>
  <si>
    <t>Проектные работы (Прокладка кабеля методом ГНБ</t>
  </si>
  <si>
    <t>Изыскательские работы. Геодезическая топосъёмка (незастроенная территория)</t>
  </si>
  <si>
    <t>Изыскательские работы. Геодезическая топосъёмка (застроенная территория)</t>
  </si>
  <si>
    <t>Изыскательские работы. Геодезическая топосъёмка (КЛ)</t>
  </si>
  <si>
    <t>счетчик однофазный</t>
  </si>
  <si>
    <t>№п/п</t>
  </si>
  <si>
    <t>Наименование сметы</t>
  </si>
  <si>
    <t>В ценах 2 кв 2022 г + индекс дефлятор  (4,9%)</t>
  </si>
  <si>
    <t>Сторимость Изолятора ранее была = 1240, 00 без НДС</t>
  </si>
  <si>
    <t>2.1</t>
  </si>
  <si>
    <t>3.1</t>
  </si>
  <si>
    <t>Индекс на Провод АС 50/8 мм был - 9,26, стал - 7,74</t>
  </si>
  <si>
    <t>Стоимости материалов по КП (Вал привода, Заземляющий проводник)  текущие ниже, чем были ранее. Индексы на кранштейны ранее были в базе и составляли 11,84 сейчас их нет и берем по письму 9,6</t>
  </si>
  <si>
    <t>Стоимости материалов по КП (Опора СВ -95-3, Зажим РС 481)  текущие ниже, чем были ранее.</t>
  </si>
  <si>
    <t>15.1</t>
  </si>
  <si>
    <t>17.1</t>
  </si>
  <si>
    <t>20.1</t>
  </si>
  <si>
    <t>Кабель силовой ААБл-1 4х120: был - 776 250 руб; стал - ???</t>
  </si>
  <si>
    <t>Кабель силовой с алюминиевыми жилами ААБлУ 3х240-6 нужен Прайс!!! Индекс был = 12,78 а по письму 9,6</t>
  </si>
  <si>
    <t xml:space="preserve">Муфта термоусаживаемая концевая на напряжение до 10 кВ внутренней установки 3КНТп-10 150-240 мм2 нужен счет!! Был - 8,83, по письму 9,6 </t>
  </si>
  <si>
    <t>2 км</t>
  </si>
  <si>
    <t>3 км</t>
  </si>
  <si>
    <t>4 км</t>
  </si>
  <si>
    <t>сметы составлены 2 кв.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</si>
</sst>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0"/>
      <name val="Arial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14" fillId="0" borderId="0"/>
  </cellStyleXfs>
  <cellXfs count="10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left" vertical="center" wrapText="1"/>
    </xf>
    <xf numFmtId="4" fontId="3" fillId="0" borderId="0" xfId="0" applyNumberFormat="1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4" fontId="2" fillId="0" borderId="0" xfId="0" applyNumberFormat="1" applyFont="1" applyBorder="1" applyAlignment="1">
      <alignment horizontal="right"/>
    </xf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center"/>
    </xf>
    <xf numFmtId="4" fontId="5" fillId="2" borderId="6" xfId="0" applyNumberFormat="1" applyFont="1" applyFill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horizontal="center" vertical="center" wrapText="1"/>
    </xf>
    <xf numFmtId="4" fontId="5" fillId="2" borderId="13" xfId="0" applyNumberFormat="1" applyFont="1" applyFill="1" applyBorder="1" applyAlignment="1">
      <alignment horizontal="center" vertical="center" wrapText="1"/>
    </xf>
    <xf numFmtId="4" fontId="5" fillId="2" borderId="16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7" xfId="0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left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0" fontId="4" fillId="0" borderId="0" xfId="0" applyFont="1" applyFill="1"/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left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4" fontId="1" fillId="0" borderId="18" xfId="0" applyNumberFormat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top" wrapText="1"/>
    </xf>
    <xf numFmtId="0" fontId="1" fillId="0" borderId="19" xfId="0" applyFont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top"/>
    </xf>
    <xf numFmtId="0" fontId="2" fillId="0" borderId="0" xfId="1" applyFont="1" applyFill="1" applyBorder="1" applyAlignment="1">
      <alignment vertical="top"/>
    </xf>
    <xf numFmtId="0" fontId="2" fillId="0" borderId="0" xfId="1" applyFont="1" applyBorder="1" applyAlignment="1">
      <alignment horizontal="center" vertical="top"/>
    </xf>
    <xf numFmtId="0" fontId="2" fillId="5" borderId="19" xfId="0" applyFont="1" applyFill="1" applyBorder="1" applyAlignment="1">
      <alignment horizontal="center" vertical="center"/>
    </xf>
    <xf numFmtId="164" fontId="4" fillId="5" borderId="19" xfId="0" applyNumberFormat="1" applyFont="1" applyFill="1" applyBorder="1" applyAlignment="1">
      <alignment horizontal="center" vertical="center"/>
    </xf>
    <xf numFmtId="0" fontId="7" fillId="5" borderId="19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4" fontId="1" fillId="0" borderId="19" xfId="0" applyNumberFormat="1" applyFont="1" applyFill="1" applyBorder="1" applyAlignment="1">
      <alignment horizontal="center" vertical="center" wrapText="1"/>
    </xf>
    <xf numFmtId="4" fontId="1" fillId="6" borderId="19" xfId="0" applyNumberFormat="1" applyFont="1" applyFill="1" applyBorder="1" applyAlignment="1">
      <alignment horizontal="center" vertical="center" wrapText="1"/>
    </xf>
    <xf numFmtId="49" fontId="1" fillId="0" borderId="19" xfId="0" applyNumberFormat="1" applyFont="1" applyFill="1" applyBorder="1" applyAlignment="1">
      <alignment horizontal="center" vertical="center" wrapText="1"/>
    </xf>
    <xf numFmtId="0" fontId="15" fillId="6" borderId="19" xfId="2" applyFont="1" applyFill="1" applyBorder="1" applyAlignment="1">
      <alignment horizontal="center" vertical="center" wrapText="1"/>
    </xf>
    <xf numFmtId="4" fontId="16" fillId="6" borderId="19" xfId="2" applyNumberFormat="1" applyFont="1" applyFill="1" applyBorder="1" applyAlignment="1">
      <alignment horizontal="center" vertical="center" wrapText="1"/>
    </xf>
    <xf numFmtId="0" fontId="12" fillId="6" borderId="0" xfId="2" applyFont="1" applyFill="1" applyAlignment="1">
      <alignment horizontal="center" wrapText="1"/>
    </xf>
    <xf numFmtId="0" fontId="13" fillId="6" borderId="19" xfId="2" applyFont="1" applyFill="1" applyBorder="1" applyAlignment="1">
      <alignment horizontal="center" vertical="center" wrapText="1"/>
    </xf>
    <xf numFmtId="0" fontId="13" fillId="6" borderId="19" xfId="2" applyFont="1" applyFill="1" applyBorder="1" applyAlignment="1">
      <alignment vertical="center" wrapText="1"/>
    </xf>
    <xf numFmtId="4" fontId="12" fillId="6" borderId="19" xfId="2" applyNumberFormat="1" applyFont="1" applyFill="1" applyBorder="1" applyAlignment="1">
      <alignment horizontal="center" vertical="center" wrapText="1"/>
    </xf>
    <xf numFmtId="0" fontId="12" fillId="6" borderId="0" xfId="2" applyFont="1" applyFill="1" applyAlignment="1">
      <alignment wrapText="1"/>
    </xf>
    <xf numFmtId="49" fontId="13" fillId="6" borderId="19" xfId="2" applyNumberFormat="1" applyFont="1" applyFill="1" applyBorder="1" applyAlignment="1">
      <alignment horizontal="center" vertical="center" wrapText="1"/>
    </xf>
    <xf numFmtId="0" fontId="17" fillId="6" borderId="0" xfId="2" applyFont="1" applyFill="1" applyAlignment="1">
      <alignment wrapText="1"/>
    </xf>
    <xf numFmtId="4" fontId="12" fillId="6" borderId="0" xfId="2" applyNumberFormat="1" applyFont="1" applyFill="1" applyAlignment="1">
      <alignment horizontal="center" wrapText="1"/>
    </xf>
    <xf numFmtId="0" fontId="13" fillId="6" borderId="0" xfId="2" applyFont="1" applyFill="1" applyAlignment="1">
      <alignment horizontal="center" vertical="center" wrapText="1"/>
    </xf>
    <xf numFmtId="0" fontId="13" fillId="6" borderId="0" xfId="2" applyFont="1" applyFill="1" applyAlignment="1">
      <alignment vertical="center" wrapText="1"/>
    </xf>
    <xf numFmtId="4" fontId="12" fillId="6" borderId="0" xfId="2" applyNumberFormat="1" applyFont="1" applyFill="1" applyAlignment="1">
      <alignment horizontal="center" vertical="center" wrapText="1"/>
    </xf>
    <xf numFmtId="4" fontId="12" fillId="6" borderId="19" xfId="0" applyNumberFormat="1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/>
    </xf>
    <xf numFmtId="0" fontId="2" fillId="0" borderId="19" xfId="0" applyFont="1" applyBorder="1" applyAlignment="1">
      <alignment horizontal="center" vertical="top"/>
    </xf>
    <xf numFmtId="4" fontId="2" fillId="0" borderId="19" xfId="0" applyNumberFormat="1" applyFont="1" applyBorder="1" applyAlignment="1">
      <alignment horizontal="right"/>
    </xf>
    <xf numFmtId="4" fontId="2" fillId="0" borderId="19" xfId="0" applyNumberFormat="1" applyFont="1" applyBorder="1" applyAlignment="1">
      <alignment horizontal="center"/>
    </xf>
    <xf numFmtId="0" fontId="2" fillId="0" borderId="19" xfId="0" applyFont="1" applyBorder="1" applyAlignment="1">
      <alignment horizontal="right" vertical="top"/>
    </xf>
    <xf numFmtId="0" fontId="2" fillId="0" borderId="19" xfId="0" applyFont="1" applyFill="1" applyBorder="1" applyAlignment="1">
      <alignment horizontal="center"/>
    </xf>
    <xf numFmtId="0" fontId="13" fillId="6" borderId="19" xfId="0" applyFont="1" applyFill="1" applyBorder="1" applyAlignment="1">
      <alignment vertical="center" wrapText="1"/>
    </xf>
    <xf numFmtId="4" fontId="12" fillId="6" borderId="0" xfId="0" applyNumberFormat="1" applyFont="1" applyFill="1" applyAlignment="1">
      <alignment horizontal="center" wrapText="1"/>
    </xf>
    <xf numFmtId="4" fontId="2" fillId="0" borderId="0" xfId="0" applyNumberFormat="1" applyFont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" fontId="5" fillId="2" borderId="11" xfId="0" applyNumberFormat="1" applyFont="1" applyFill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9" fillId="4" borderId="19" xfId="0" applyFont="1" applyFill="1" applyBorder="1" applyAlignment="1">
      <alignment horizontal="left" vertical="center" wrapText="1"/>
    </xf>
    <xf numFmtId="4" fontId="7" fillId="5" borderId="19" xfId="0" applyNumberFormat="1" applyFont="1" applyFill="1" applyBorder="1" applyAlignment="1">
      <alignment horizontal="center" vertical="center" wrapText="1"/>
    </xf>
    <xf numFmtId="0" fontId="11" fillId="0" borderId="0" xfId="1" applyFont="1" applyBorder="1" applyAlignment="1">
      <alignment horizontal="right" vertical="top"/>
    </xf>
    <xf numFmtId="0" fontId="7" fillId="0" borderId="0" xfId="1" applyFont="1" applyBorder="1" applyAlignment="1">
      <alignment horizontal="right" vertical="top"/>
    </xf>
    <xf numFmtId="0" fontId="7" fillId="0" borderId="0" xfId="1" applyFont="1" applyFill="1" applyBorder="1" applyAlignment="1">
      <alignment horizontal="left" vertical="top"/>
    </xf>
    <xf numFmtId="0" fontId="2" fillId="0" borderId="0" xfId="1" applyFont="1" applyFill="1" applyBorder="1" applyAlignment="1">
      <alignment horizontal="left" vertical="top"/>
    </xf>
    <xf numFmtId="0" fontId="11" fillId="0" borderId="0" xfId="1" applyFont="1" applyBorder="1" applyAlignment="1">
      <alignment horizontal="center" vertical="top"/>
    </xf>
    <xf numFmtId="0" fontId="8" fillId="0" borderId="20" xfId="1" applyFont="1" applyBorder="1" applyAlignment="1">
      <alignment horizontal="center" vertical="top" wrapText="1"/>
    </xf>
    <xf numFmtId="0" fontId="7" fillId="0" borderId="0" xfId="1" applyFont="1" applyBorder="1" applyAlignment="1">
      <alignment horizontal="center" vertical="top"/>
    </xf>
    <xf numFmtId="0" fontId="5" fillId="2" borderId="19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19050</xdr:rowOff>
    </xdr:from>
    <xdr:to>
      <xdr:col>11</xdr:col>
      <xdr:colOff>9525</xdr:colOff>
      <xdr:row>0</xdr:row>
      <xdr:rowOff>19050</xdr:rowOff>
    </xdr:to>
    <xdr:pic>
      <xdr:nvPicPr>
        <xdr:cNvPr id="11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9050"/>
          <a:ext cx="142208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P83"/>
  <sheetViews>
    <sheetView view="pageBreakPreview" zoomScaleNormal="85" zoomScaleSheetLayoutView="100" workbookViewId="0">
      <pane ySplit="6" topLeftCell="A7" activePane="bottomLeft" state="frozen"/>
      <selection pane="bottomLeft" sqref="A1:XFD1048576"/>
    </sheetView>
  </sheetViews>
  <sheetFormatPr defaultColWidth="9.140625" defaultRowHeight="15.75" x14ac:dyDescent="0.2"/>
  <cols>
    <col min="1" max="1" width="7.85546875" style="2" customWidth="1"/>
    <col min="2" max="2" width="47.42578125" style="2" customWidth="1"/>
    <col min="3" max="3" width="18.7109375" style="2" customWidth="1"/>
    <col min="4" max="11" width="16" style="3" customWidth="1"/>
    <col min="12" max="12" width="14.140625" style="2" bestFit="1" customWidth="1"/>
    <col min="13" max="16384" width="9.140625" style="2"/>
  </cols>
  <sheetData>
    <row r="1" spans="1:16" x14ac:dyDescent="0.2">
      <c r="K1" s="4" t="s">
        <v>94</v>
      </c>
    </row>
    <row r="2" spans="1:16" s="5" customFormat="1" ht="18.75" x14ac:dyDescent="0.25">
      <c r="A2" s="85" t="s">
        <v>98</v>
      </c>
      <c r="B2" s="85"/>
      <c r="C2" s="85"/>
      <c r="D2" s="85"/>
      <c r="E2" s="85"/>
      <c r="F2" s="85"/>
      <c r="G2" s="85"/>
      <c r="H2" s="85"/>
      <c r="I2" s="85"/>
      <c r="J2" s="85"/>
      <c r="K2" s="85"/>
    </row>
    <row r="3" spans="1:16" s="5" customFormat="1" ht="16.5" thickBot="1" x14ac:dyDescent="0.3">
      <c r="A3" s="6"/>
      <c r="B3" s="7"/>
      <c r="C3" s="8"/>
      <c r="D3" s="9"/>
      <c r="E3" s="9"/>
      <c r="F3" s="9"/>
      <c r="G3" s="9"/>
      <c r="H3" s="9"/>
      <c r="I3" s="9"/>
      <c r="J3" s="9"/>
      <c r="K3" s="9"/>
      <c r="L3" s="10"/>
      <c r="M3" s="10"/>
      <c r="N3" s="10"/>
      <c r="O3" s="10"/>
      <c r="P3" s="10"/>
    </row>
    <row r="4" spans="1:16" s="11" customFormat="1" ht="37.5" customHeight="1" thickBot="1" x14ac:dyDescent="0.3">
      <c r="A4" s="86" t="s">
        <v>93</v>
      </c>
      <c r="B4" s="89" t="s">
        <v>81</v>
      </c>
      <c r="C4" s="89" t="s">
        <v>82</v>
      </c>
      <c r="D4" s="80" t="s">
        <v>96</v>
      </c>
      <c r="E4" s="81"/>
      <c r="F4" s="81"/>
      <c r="G4" s="82"/>
      <c r="H4" s="80" t="s">
        <v>97</v>
      </c>
      <c r="I4" s="81"/>
      <c r="J4" s="81"/>
      <c r="K4" s="82"/>
    </row>
    <row r="5" spans="1:16" s="11" customFormat="1" x14ac:dyDescent="0.25">
      <c r="A5" s="87"/>
      <c r="B5" s="90"/>
      <c r="C5" s="90"/>
      <c r="D5" s="12" t="s">
        <v>83</v>
      </c>
      <c r="E5" s="83" t="s">
        <v>84</v>
      </c>
      <c r="F5" s="84"/>
      <c r="G5" s="12" t="s">
        <v>88</v>
      </c>
      <c r="H5" s="12" t="s">
        <v>83</v>
      </c>
      <c r="I5" s="83" t="s">
        <v>84</v>
      </c>
      <c r="J5" s="84"/>
      <c r="K5" s="12" t="s">
        <v>88</v>
      </c>
    </row>
    <row r="6" spans="1:16" s="11" customFormat="1" ht="29.25" thickBot="1" x14ac:dyDescent="0.3">
      <c r="A6" s="88"/>
      <c r="B6" s="91"/>
      <c r="C6" s="91"/>
      <c r="D6" s="13" t="s">
        <v>85</v>
      </c>
      <c r="E6" s="14" t="s">
        <v>90</v>
      </c>
      <c r="F6" s="15" t="s">
        <v>89</v>
      </c>
      <c r="G6" s="13" t="s">
        <v>86</v>
      </c>
      <c r="H6" s="13" t="s">
        <v>85</v>
      </c>
      <c r="I6" s="14" t="s">
        <v>90</v>
      </c>
      <c r="J6" s="15" t="s">
        <v>89</v>
      </c>
      <c r="K6" s="13" t="s">
        <v>86</v>
      </c>
    </row>
    <row r="7" spans="1:16" s="11" customFormat="1" ht="16.5" thickBot="1" x14ac:dyDescent="0.3">
      <c r="A7" s="16">
        <v>1</v>
      </c>
      <c r="B7" s="17">
        <v>2</v>
      </c>
      <c r="C7" s="17">
        <v>3</v>
      </c>
      <c r="D7" s="18">
        <v>4</v>
      </c>
      <c r="E7" s="19">
        <v>5</v>
      </c>
      <c r="F7" s="20">
        <v>6</v>
      </c>
      <c r="G7" s="18">
        <v>7</v>
      </c>
      <c r="H7" s="17">
        <v>8</v>
      </c>
      <c r="I7" s="21">
        <v>9</v>
      </c>
      <c r="J7" s="22">
        <v>10</v>
      </c>
      <c r="K7" s="17">
        <v>11</v>
      </c>
    </row>
    <row r="8" spans="1:16" s="25" customFormat="1" x14ac:dyDescent="0.25">
      <c r="A8" s="37">
        <v>1</v>
      </c>
      <c r="B8" s="23" t="s">
        <v>0</v>
      </c>
      <c r="C8" s="23" t="s">
        <v>3</v>
      </c>
      <c r="D8" s="36">
        <v>16121.19</v>
      </c>
      <c r="E8" s="24" t="s">
        <v>91</v>
      </c>
      <c r="F8" s="24" t="s">
        <v>91</v>
      </c>
      <c r="G8" s="24" t="s">
        <v>91</v>
      </c>
      <c r="H8" s="36">
        <v>28403.52</v>
      </c>
      <c r="I8" s="24" t="s">
        <v>92</v>
      </c>
      <c r="J8" s="24" t="s">
        <v>92</v>
      </c>
      <c r="K8" s="24" t="s">
        <v>92</v>
      </c>
    </row>
    <row r="9" spans="1:16" s="25" customFormat="1" ht="30" x14ac:dyDescent="0.25">
      <c r="A9" s="38">
        <v>2</v>
      </c>
      <c r="B9" s="26" t="s">
        <v>1</v>
      </c>
      <c r="C9" s="26" t="s">
        <v>3</v>
      </c>
      <c r="D9" s="28">
        <v>33290.74</v>
      </c>
      <c r="E9" s="27" t="s">
        <v>91</v>
      </c>
      <c r="F9" s="27" t="s">
        <v>91</v>
      </c>
      <c r="G9" s="27" t="s">
        <v>91</v>
      </c>
      <c r="H9" s="28">
        <v>57855.38</v>
      </c>
      <c r="I9" s="27" t="s">
        <v>92</v>
      </c>
      <c r="J9" s="27" t="s">
        <v>92</v>
      </c>
      <c r="K9" s="27" t="s">
        <v>92</v>
      </c>
    </row>
    <row r="10" spans="1:16" s="25" customFormat="1" ht="30" x14ac:dyDescent="0.25">
      <c r="A10" s="38">
        <v>3</v>
      </c>
      <c r="B10" s="26" t="s">
        <v>2</v>
      </c>
      <c r="C10" s="26" t="s">
        <v>3</v>
      </c>
      <c r="D10" s="28">
        <v>41185.08</v>
      </c>
      <c r="E10" s="27" t="s">
        <v>91</v>
      </c>
      <c r="F10" s="27" t="s">
        <v>91</v>
      </c>
      <c r="G10" s="27" t="s">
        <v>91</v>
      </c>
      <c r="H10" s="28">
        <v>78032.070000000007</v>
      </c>
      <c r="I10" s="27" t="s">
        <v>92</v>
      </c>
      <c r="J10" s="27" t="s">
        <v>92</v>
      </c>
      <c r="K10" s="27" t="s">
        <v>92</v>
      </c>
    </row>
    <row r="11" spans="1:16" s="25" customFormat="1" x14ac:dyDescent="0.25">
      <c r="A11" s="38">
        <v>4</v>
      </c>
      <c r="B11" s="26" t="s">
        <v>77</v>
      </c>
      <c r="C11" s="26" t="s">
        <v>4</v>
      </c>
      <c r="D11" s="27" t="s">
        <v>91</v>
      </c>
      <c r="E11" s="27" t="s">
        <v>91</v>
      </c>
      <c r="F11" s="28">
        <v>88925.53</v>
      </c>
      <c r="G11" s="27" t="s">
        <v>91</v>
      </c>
      <c r="H11" s="27" t="s">
        <v>92</v>
      </c>
      <c r="I11" s="27" t="s">
        <v>92</v>
      </c>
      <c r="J11" s="28">
        <v>213412.19</v>
      </c>
      <c r="K11" s="27" t="s">
        <v>92</v>
      </c>
    </row>
    <row r="12" spans="1:16" s="25" customFormat="1" x14ac:dyDescent="0.25">
      <c r="A12" s="38">
        <v>5</v>
      </c>
      <c r="B12" s="26" t="s">
        <v>5</v>
      </c>
      <c r="C12" s="26" t="s">
        <v>4</v>
      </c>
      <c r="D12" s="27" t="s">
        <v>91</v>
      </c>
      <c r="E12" s="27" t="s">
        <v>91</v>
      </c>
      <c r="F12" s="28">
        <v>88925.53</v>
      </c>
      <c r="G12" s="27" t="s">
        <v>91</v>
      </c>
      <c r="H12" s="27" t="s">
        <v>92</v>
      </c>
      <c r="I12" s="27" t="s">
        <v>92</v>
      </c>
      <c r="J12" s="28">
        <v>284068.82</v>
      </c>
      <c r="K12" s="27" t="s">
        <v>92</v>
      </c>
    </row>
    <row r="13" spans="1:16" s="25" customFormat="1" x14ac:dyDescent="0.25">
      <c r="A13" s="38">
        <v>6</v>
      </c>
      <c r="B13" s="26" t="s">
        <v>6</v>
      </c>
      <c r="C13" s="26" t="s">
        <v>4</v>
      </c>
      <c r="D13" s="27" t="s">
        <v>91</v>
      </c>
      <c r="E13" s="27" t="s">
        <v>91</v>
      </c>
      <c r="F13" s="28">
        <v>88925.53</v>
      </c>
      <c r="G13" s="27" t="s">
        <v>91</v>
      </c>
      <c r="H13" s="27" t="s">
        <v>92</v>
      </c>
      <c r="I13" s="27" t="s">
        <v>92</v>
      </c>
      <c r="J13" s="28">
        <v>368752.97</v>
      </c>
      <c r="K13" s="27" t="s">
        <v>92</v>
      </c>
    </row>
    <row r="14" spans="1:16" s="25" customFormat="1" x14ac:dyDescent="0.25">
      <c r="A14" s="38">
        <v>7</v>
      </c>
      <c r="B14" s="26" t="s">
        <v>7</v>
      </c>
      <c r="C14" s="26" t="s">
        <v>4</v>
      </c>
      <c r="D14" s="27" t="s">
        <v>91</v>
      </c>
      <c r="E14" s="27" t="s">
        <v>91</v>
      </c>
      <c r="F14" s="28">
        <v>88925.53</v>
      </c>
      <c r="G14" s="27" t="s">
        <v>91</v>
      </c>
      <c r="H14" s="27" t="s">
        <v>92</v>
      </c>
      <c r="I14" s="27" t="s">
        <v>92</v>
      </c>
      <c r="J14" s="28">
        <v>427262.67</v>
      </c>
      <c r="K14" s="27" t="s">
        <v>92</v>
      </c>
    </row>
    <row r="15" spans="1:16" s="25" customFormat="1" x14ac:dyDescent="0.25">
      <c r="A15" s="38">
        <v>8</v>
      </c>
      <c r="B15" s="26" t="s">
        <v>75</v>
      </c>
      <c r="C15" s="26" t="s">
        <v>55</v>
      </c>
      <c r="D15" s="27" t="s">
        <v>91</v>
      </c>
      <c r="E15" s="27" t="s">
        <v>91</v>
      </c>
      <c r="F15" s="27" t="s">
        <v>91</v>
      </c>
      <c r="G15" s="27" t="s">
        <v>91</v>
      </c>
      <c r="H15" s="27" t="s">
        <v>92</v>
      </c>
      <c r="I15" s="27" t="s">
        <v>92</v>
      </c>
      <c r="J15" s="28">
        <v>17297.919999999998</v>
      </c>
      <c r="K15" s="27" t="s">
        <v>92</v>
      </c>
    </row>
    <row r="16" spans="1:16" s="25" customFormat="1" x14ac:dyDescent="0.25">
      <c r="A16" s="38">
        <v>9</v>
      </c>
      <c r="B16" s="26" t="s">
        <v>76</v>
      </c>
      <c r="C16" s="26" t="s">
        <v>55</v>
      </c>
      <c r="D16" s="27" t="s">
        <v>91</v>
      </c>
      <c r="E16" s="27" t="s">
        <v>91</v>
      </c>
      <c r="F16" s="27" t="s">
        <v>91</v>
      </c>
      <c r="G16" s="27" t="s">
        <v>91</v>
      </c>
      <c r="H16" s="27" t="s">
        <v>92</v>
      </c>
      <c r="I16" s="27" t="s">
        <v>92</v>
      </c>
      <c r="J16" s="28">
        <v>11964.09</v>
      </c>
      <c r="K16" s="27" t="s">
        <v>92</v>
      </c>
    </row>
    <row r="17" spans="1:11" s="25" customFormat="1" ht="30" x14ac:dyDescent="0.25">
      <c r="A17" s="38">
        <v>10</v>
      </c>
      <c r="B17" s="26" t="s">
        <v>87</v>
      </c>
      <c r="C17" s="26" t="s">
        <v>55</v>
      </c>
      <c r="D17" s="27" t="s">
        <v>91</v>
      </c>
      <c r="E17" s="27" t="s">
        <v>91</v>
      </c>
      <c r="F17" s="27" t="s">
        <v>91</v>
      </c>
      <c r="G17" s="27" t="s">
        <v>91</v>
      </c>
      <c r="H17" s="27" t="s">
        <v>92</v>
      </c>
      <c r="I17" s="27" t="s">
        <v>92</v>
      </c>
      <c r="J17" s="28">
        <v>14201.23</v>
      </c>
      <c r="K17" s="27" t="s">
        <v>92</v>
      </c>
    </row>
    <row r="18" spans="1:11" s="25" customFormat="1" x14ac:dyDescent="0.25">
      <c r="A18" s="38">
        <v>11</v>
      </c>
      <c r="B18" s="26" t="s">
        <v>8</v>
      </c>
      <c r="C18" s="26" t="s">
        <v>9</v>
      </c>
      <c r="D18" s="27" t="s">
        <v>91</v>
      </c>
      <c r="E18" s="27" t="s">
        <v>91</v>
      </c>
      <c r="F18" s="27" t="s">
        <v>91</v>
      </c>
      <c r="G18" s="27" t="s">
        <v>91</v>
      </c>
      <c r="H18" s="28">
        <v>30621.040000000001</v>
      </c>
      <c r="I18" s="27" t="s">
        <v>92</v>
      </c>
      <c r="J18" s="27" t="s">
        <v>92</v>
      </c>
      <c r="K18" s="27" t="s">
        <v>92</v>
      </c>
    </row>
    <row r="19" spans="1:11" s="25" customFormat="1" x14ac:dyDescent="0.25">
      <c r="A19" s="38">
        <v>12</v>
      </c>
      <c r="B19" s="26" t="s">
        <v>10</v>
      </c>
      <c r="C19" s="26" t="s">
        <v>3</v>
      </c>
      <c r="D19" s="28">
        <v>13164.81</v>
      </c>
      <c r="E19" s="27" t="s">
        <v>91</v>
      </c>
      <c r="F19" s="27" t="s">
        <v>91</v>
      </c>
      <c r="G19" s="27" t="s">
        <v>91</v>
      </c>
      <c r="H19" s="28">
        <v>22582.59</v>
      </c>
      <c r="I19" s="27" t="s">
        <v>92</v>
      </c>
      <c r="J19" s="27" t="s">
        <v>92</v>
      </c>
      <c r="K19" s="27" t="s">
        <v>92</v>
      </c>
    </row>
    <row r="20" spans="1:11" s="25" customFormat="1" ht="30" x14ac:dyDescent="0.25">
      <c r="A20" s="38">
        <v>13</v>
      </c>
      <c r="B20" s="26" t="s">
        <v>11</v>
      </c>
      <c r="C20" s="26" t="s">
        <v>3</v>
      </c>
      <c r="D20" s="28">
        <v>22031.09</v>
      </c>
      <c r="E20" s="27" t="s">
        <v>91</v>
      </c>
      <c r="F20" s="27" t="s">
        <v>91</v>
      </c>
      <c r="G20" s="27" t="s">
        <v>91</v>
      </c>
      <c r="H20" s="28">
        <v>40866.620000000003</v>
      </c>
      <c r="I20" s="27" t="s">
        <v>92</v>
      </c>
      <c r="J20" s="27" t="s">
        <v>92</v>
      </c>
      <c r="K20" s="27" t="s">
        <v>92</v>
      </c>
    </row>
    <row r="21" spans="1:11" s="25" customFormat="1" ht="30" x14ac:dyDescent="0.25">
      <c r="A21" s="38">
        <v>14</v>
      </c>
      <c r="B21" s="26" t="s">
        <v>12</v>
      </c>
      <c r="C21" s="26" t="s">
        <v>3</v>
      </c>
      <c r="D21" s="28">
        <v>29119.62</v>
      </c>
      <c r="E21" s="27" t="s">
        <v>91</v>
      </c>
      <c r="F21" s="27" t="s">
        <v>91</v>
      </c>
      <c r="G21" s="27" t="s">
        <v>91</v>
      </c>
      <c r="H21" s="28">
        <v>57372.91</v>
      </c>
      <c r="I21" s="27" t="s">
        <v>92</v>
      </c>
      <c r="J21" s="27" t="s">
        <v>92</v>
      </c>
      <c r="K21" s="27" t="s">
        <v>92</v>
      </c>
    </row>
    <row r="22" spans="1:11" s="25" customFormat="1" x14ac:dyDescent="0.25">
      <c r="A22" s="38">
        <v>15</v>
      </c>
      <c r="B22" s="26" t="s">
        <v>13</v>
      </c>
      <c r="C22" s="26" t="s">
        <v>14</v>
      </c>
      <c r="D22" s="27" t="s">
        <v>91</v>
      </c>
      <c r="E22" s="28">
        <v>40626.42</v>
      </c>
      <c r="F22" s="27" t="s">
        <v>91</v>
      </c>
      <c r="G22" s="27" t="s">
        <v>91</v>
      </c>
      <c r="H22" s="27" t="s">
        <v>92</v>
      </c>
      <c r="I22" s="28">
        <v>288916.46999999997</v>
      </c>
      <c r="J22" s="27" t="s">
        <v>92</v>
      </c>
      <c r="K22" s="27" t="s">
        <v>92</v>
      </c>
    </row>
    <row r="23" spans="1:11" s="25" customFormat="1" x14ac:dyDescent="0.25">
      <c r="A23" s="38">
        <v>16</v>
      </c>
      <c r="B23" s="26" t="s">
        <v>15</v>
      </c>
      <c r="C23" s="26" t="s">
        <v>14</v>
      </c>
      <c r="D23" s="27" t="s">
        <v>91</v>
      </c>
      <c r="E23" s="28">
        <v>40626.42</v>
      </c>
      <c r="F23" s="27" t="s">
        <v>91</v>
      </c>
      <c r="G23" s="27" t="s">
        <v>91</v>
      </c>
      <c r="H23" s="27" t="s">
        <v>92</v>
      </c>
      <c r="I23" s="28">
        <v>341835.46</v>
      </c>
      <c r="J23" s="27" t="s">
        <v>92</v>
      </c>
      <c r="K23" s="27" t="s">
        <v>92</v>
      </c>
    </row>
    <row r="24" spans="1:11" s="25" customFormat="1" x14ac:dyDescent="0.25">
      <c r="A24" s="38">
        <v>17</v>
      </c>
      <c r="B24" s="26" t="s">
        <v>16</v>
      </c>
      <c r="C24" s="26" t="s">
        <v>14</v>
      </c>
      <c r="D24" s="27" t="s">
        <v>91</v>
      </c>
      <c r="E24" s="28">
        <v>40626.42</v>
      </c>
      <c r="F24" s="27" t="s">
        <v>91</v>
      </c>
      <c r="G24" s="27" t="s">
        <v>91</v>
      </c>
      <c r="H24" s="27" t="s">
        <v>92</v>
      </c>
      <c r="I24" s="28">
        <v>419714.05</v>
      </c>
      <c r="J24" s="27" t="s">
        <v>92</v>
      </c>
      <c r="K24" s="27" t="s">
        <v>92</v>
      </c>
    </row>
    <row r="25" spans="1:11" s="25" customFormat="1" ht="30" x14ac:dyDescent="0.25">
      <c r="A25" s="38">
        <v>18</v>
      </c>
      <c r="B25" s="26" t="s">
        <v>56</v>
      </c>
      <c r="C25" s="26" t="s">
        <v>14</v>
      </c>
      <c r="D25" s="27" t="s">
        <v>91</v>
      </c>
      <c r="E25" s="28">
        <v>83387.509999999995</v>
      </c>
      <c r="F25" s="27" t="s">
        <v>91</v>
      </c>
      <c r="G25" s="27" t="s">
        <v>91</v>
      </c>
      <c r="H25" s="27" t="s">
        <v>92</v>
      </c>
      <c r="I25" s="28">
        <v>331677.56</v>
      </c>
      <c r="J25" s="27" t="s">
        <v>92</v>
      </c>
      <c r="K25" s="27" t="s">
        <v>92</v>
      </c>
    </row>
    <row r="26" spans="1:11" s="25" customFormat="1" ht="30" x14ac:dyDescent="0.25">
      <c r="A26" s="38">
        <v>19</v>
      </c>
      <c r="B26" s="26" t="s">
        <v>57</v>
      </c>
      <c r="C26" s="26" t="s">
        <v>14</v>
      </c>
      <c r="D26" s="27" t="s">
        <v>91</v>
      </c>
      <c r="E26" s="28">
        <v>83387.509999999995</v>
      </c>
      <c r="F26" s="27" t="s">
        <v>91</v>
      </c>
      <c r="G26" s="27" t="s">
        <v>91</v>
      </c>
      <c r="H26" s="27" t="s">
        <v>92</v>
      </c>
      <c r="I26" s="28">
        <v>384596.54</v>
      </c>
      <c r="J26" s="27" t="s">
        <v>92</v>
      </c>
      <c r="K26" s="27" t="s">
        <v>92</v>
      </c>
    </row>
    <row r="27" spans="1:11" s="25" customFormat="1" ht="30" x14ac:dyDescent="0.25">
      <c r="A27" s="38">
        <v>20</v>
      </c>
      <c r="B27" s="26" t="s">
        <v>58</v>
      </c>
      <c r="C27" s="26" t="s">
        <v>14</v>
      </c>
      <c r="D27" s="27" t="s">
        <v>91</v>
      </c>
      <c r="E27" s="28">
        <v>83387.509999999995</v>
      </c>
      <c r="F27" s="27" t="s">
        <v>91</v>
      </c>
      <c r="G27" s="27" t="s">
        <v>91</v>
      </c>
      <c r="H27" s="27" t="s">
        <v>92</v>
      </c>
      <c r="I27" s="28">
        <v>462475.14</v>
      </c>
      <c r="J27" s="27" t="s">
        <v>92</v>
      </c>
      <c r="K27" s="27" t="s">
        <v>92</v>
      </c>
    </row>
    <row r="28" spans="1:11" s="25" customFormat="1" x14ac:dyDescent="0.25">
      <c r="A28" s="38">
        <v>21</v>
      </c>
      <c r="B28" s="26" t="s">
        <v>59</v>
      </c>
      <c r="C28" s="26" t="s">
        <v>55</v>
      </c>
      <c r="D28" s="27" t="s">
        <v>91</v>
      </c>
      <c r="E28" s="27" t="s">
        <v>91</v>
      </c>
      <c r="F28" s="27" t="s">
        <v>91</v>
      </c>
      <c r="G28" s="27" t="s">
        <v>91</v>
      </c>
      <c r="H28" s="27" t="s">
        <v>92</v>
      </c>
      <c r="I28" s="28">
        <v>6201.72</v>
      </c>
      <c r="J28" s="27" t="s">
        <v>92</v>
      </c>
      <c r="K28" s="27" t="s">
        <v>92</v>
      </c>
    </row>
    <row r="29" spans="1:11" s="25" customFormat="1" x14ac:dyDescent="0.25">
      <c r="A29" s="38">
        <v>22</v>
      </c>
      <c r="B29" s="26" t="s">
        <v>60</v>
      </c>
      <c r="C29" s="26" t="s">
        <v>55</v>
      </c>
      <c r="D29" s="27" t="s">
        <v>91</v>
      </c>
      <c r="E29" s="27" t="s">
        <v>91</v>
      </c>
      <c r="F29" s="27" t="s">
        <v>91</v>
      </c>
      <c r="G29" s="27" t="s">
        <v>91</v>
      </c>
      <c r="H29" s="27" t="s">
        <v>92</v>
      </c>
      <c r="I29" s="28">
        <v>13763.74</v>
      </c>
      <c r="J29" s="27" t="s">
        <v>92</v>
      </c>
      <c r="K29" s="27" t="s">
        <v>92</v>
      </c>
    </row>
    <row r="30" spans="1:11" s="25" customFormat="1" x14ac:dyDescent="0.25">
      <c r="A30" s="38">
        <v>23</v>
      </c>
      <c r="B30" s="26" t="s">
        <v>61</v>
      </c>
      <c r="C30" s="26" t="s">
        <v>9</v>
      </c>
      <c r="D30" s="27" t="s">
        <v>91</v>
      </c>
      <c r="E30" s="28">
        <v>2977.07</v>
      </c>
      <c r="F30" s="27" t="s">
        <v>91</v>
      </c>
      <c r="G30" s="27" t="s">
        <v>91</v>
      </c>
      <c r="H30" s="27" t="s">
        <v>92</v>
      </c>
      <c r="I30" s="28">
        <v>4210.21</v>
      </c>
      <c r="J30" s="27" t="s">
        <v>92</v>
      </c>
      <c r="K30" s="27" t="s">
        <v>92</v>
      </c>
    </row>
    <row r="31" spans="1:11" s="25" customFormat="1" x14ac:dyDescent="0.25">
      <c r="A31" s="38">
        <v>24</v>
      </c>
      <c r="B31" s="26" t="s">
        <v>62</v>
      </c>
      <c r="C31" s="26" t="s">
        <v>9</v>
      </c>
      <c r="D31" s="27" t="s">
        <v>91</v>
      </c>
      <c r="E31" s="28">
        <v>4872.45</v>
      </c>
      <c r="F31" s="27" t="s">
        <v>91</v>
      </c>
      <c r="G31" s="27" t="s">
        <v>91</v>
      </c>
      <c r="H31" s="27" t="s">
        <v>92</v>
      </c>
      <c r="I31" s="28">
        <v>7102.33</v>
      </c>
      <c r="J31" s="27" t="s">
        <v>92</v>
      </c>
      <c r="K31" s="27" t="s">
        <v>92</v>
      </c>
    </row>
    <row r="32" spans="1:11" s="25" customFormat="1" ht="30" x14ac:dyDescent="0.25">
      <c r="A32" s="38">
        <v>25</v>
      </c>
      <c r="B32" s="26" t="s">
        <v>63</v>
      </c>
      <c r="C32" s="26" t="s">
        <v>64</v>
      </c>
      <c r="D32" s="27" t="s">
        <v>91</v>
      </c>
      <c r="E32" s="28">
        <v>81319.820000000007</v>
      </c>
      <c r="F32" s="27" t="s">
        <v>91</v>
      </c>
      <c r="G32" s="27" t="s">
        <v>91</v>
      </c>
      <c r="H32" s="27" t="s">
        <v>92</v>
      </c>
      <c r="I32" s="28">
        <v>164991.18</v>
      </c>
      <c r="J32" s="27" t="s">
        <v>92</v>
      </c>
      <c r="K32" s="27" t="s">
        <v>92</v>
      </c>
    </row>
    <row r="33" spans="1:11" s="25" customFormat="1" x14ac:dyDescent="0.25">
      <c r="A33" s="38">
        <v>26</v>
      </c>
      <c r="B33" s="26" t="s">
        <v>65</v>
      </c>
      <c r="C33" s="26" t="s">
        <v>14</v>
      </c>
      <c r="D33" s="27" t="s">
        <v>91</v>
      </c>
      <c r="E33" s="28">
        <v>2053553.24</v>
      </c>
      <c r="F33" s="27" t="s">
        <v>91</v>
      </c>
      <c r="G33" s="27" t="s">
        <v>91</v>
      </c>
      <c r="H33" s="27" t="s">
        <v>92</v>
      </c>
      <c r="I33" s="28">
        <v>3125519.84</v>
      </c>
      <c r="J33" s="27" t="s">
        <v>92</v>
      </c>
      <c r="K33" s="27" t="s">
        <v>92</v>
      </c>
    </row>
    <row r="34" spans="1:11" s="25" customFormat="1" x14ac:dyDescent="0.25">
      <c r="A34" s="38">
        <v>27</v>
      </c>
      <c r="B34" s="26" t="s">
        <v>66</v>
      </c>
      <c r="C34" s="26" t="s">
        <v>14</v>
      </c>
      <c r="D34" s="27" t="s">
        <v>91</v>
      </c>
      <c r="E34" s="27" t="s">
        <v>91</v>
      </c>
      <c r="F34" s="28">
        <v>2104107.04</v>
      </c>
      <c r="G34" s="27" t="s">
        <v>91</v>
      </c>
      <c r="H34" s="27" t="s">
        <v>92</v>
      </c>
      <c r="I34" s="27" t="s">
        <v>92</v>
      </c>
      <c r="J34" s="28">
        <v>3401840.89</v>
      </c>
      <c r="K34" s="27" t="s">
        <v>92</v>
      </c>
    </row>
    <row r="35" spans="1:11" s="25" customFormat="1" x14ac:dyDescent="0.25">
      <c r="A35" s="38">
        <v>28</v>
      </c>
      <c r="B35" s="26" t="s">
        <v>51</v>
      </c>
      <c r="C35" s="26" t="s">
        <v>9</v>
      </c>
      <c r="D35" s="27" t="s">
        <v>91</v>
      </c>
      <c r="E35" s="27" t="s">
        <v>91</v>
      </c>
      <c r="F35" s="27" t="s">
        <v>91</v>
      </c>
      <c r="G35" s="28">
        <v>107500.11</v>
      </c>
      <c r="H35" s="27" t="s">
        <v>92</v>
      </c>
      <c r="I35" s="27" t="s">
        <v>92</v>
      </c>
      <c r="J35" s="27" t="s">
        <v>92</v>
      </c>
      <c r="K35" s="28">
        <v>464127.29</v>
      </c>
    </row>
    <row r="36" spans="1:11" s="25" customFormat="1" x14ac:dyDescent="0.25">
      <c r="A36" s="38">
        <v>29</v>
      </c>
      <c r="B36" s="26" t="s">
        <v>52</v>
      </c>
      <c r="C36" s="26" t="s">
        <v>9</v>
      </c>
      <c r="D36" s="27" t="s">
        <v>91</v>
      </c>
      <c r="E36" s="27" t="s">
        <v>91</v>
      </c>
      <c r="F36" s="27" t="s">
        <v>91</v>
      </c>
      <c r="G36" s="28">
        <v>107500.11</v>
      </c>
      <c r="H36" s="27" t="s">
        <v>92</v>
      </c>
      <c r="I36" s="27" t="s">
        <v>92</v>
      </c>
      <c r="J36" s="27" t="s">
        <v>92</v>
      </c>
      <c r="K36" s="28">
        <v>476513.36</v>
      </c>
    </row>
    <row r="37" spans="1:11" s="25" customFormat="1" x14ac:dyDescent="0.25">
      <c r="A37" s="38">
        <v>30</v>
      </c>
      <c r="B37" s="26" t="s">
        <v>67</v>
      </c>
      <c r="C37" s="26" t="s">
        <v>9</v>
      </c>
      <c r="D37" s="27" t="s">
        <v>91</v>
      </c>
      <c r="E37" s="27" t="s">
        <v>91</v>
      </c>
      <c r="F37" s="27" t="s">
        <v>91</v>
      </c>
      <c r="G37" s="28">
        <v>107500.11</v>
      </c>
      <c r="H37" s="27" t="s">
        <v>92</v>
      </c>
      <c r="I37" s="27" t="s">
        <v>92</v>
      </c>
      <c r="J37" s="27" t="s">
        <v>92</v>
      </c>
      <c r="K37" s="28">
        <v>521705.3</v>
      </c>
    </row>
    <row r="38" spans="1:11" s="25" customFormat="1" x14ac:dyDescent="0.25">
      <c r="A38" s="38">
        <v>31</v>
      </c>
      <c r="B38" s="26" t="s">
        <v>68</v>
      </c>
      <c r="C38" s="26" t="s">
        <v>9</v>
      </c>
      <c r="D38" s="27" t="s">
        <v>91</v>
      </c>
      <c r="E38" s="27" t="s">
        <v>91</v>
      </c>
      <c r="F38" s="27" t="s">
        <v>91</v>
      </c>
      <c r="G38" s="28">
        <v>107500.11</v>
      </c>
      <c r="H38" s="27" t="s">
        <v>92</v>
      </c>
      <c r="I38" s="27" t="s">
        <v>92</v>
      </c>
      <c r="J38" s="27" t="s">
        <v>92</v>
      </c>
      <c r="K38" s="28">
        <v>576932.66</v>
      </c>
    </row>
    <row r="39" spans="1:11" s="25" customFormat="1" x14ac:dyDescent="0.25">
      <c r="A39" s="38">
        <v>32</v>
      </c>
      <c r="B39" s="26" t="s">
        <v>69</v>
      </c>
      <c r="C39" s="26" t="s">
        <v>9</v>
      </c>
      <c r="D39" s="27" t="s">
        <v>91</v>
      </c>
      <c r="E39" s="27" t="s">
        <v>91</v>
      </c>
      <c r="F39" s="27" t="s">
        <v>91</v>
      </c>
      <c r="G39" s="28">
        <v>112624.6</v>
      </c>
      <c r="H39" s="27" t="s">
        <v>92</v>
      </c>
      <c r="I39" s="27" t="s">
        <v>92</v>
      </c>
      <c r="J39" s="27" t="s">
        <v>92</v>
      </c>
      <c r="K39" s="28">
        <v>644648.17000000004</v>
      </c>
    </row>
    <row r="40" spans="1:11" s="25" customFormat="1" x14ac:dyDescent="0.25">
      <c r="A40" s="38">
        <v>33</v>
      </c>
      <c r="B40" s="26" t="s">
        <v>70</v>
      </c>
      <c r="C40" s="26" t="s">
        <v>9</v>
      </c>
      <c r="D40" s="27" t="s">
        <v>91</v>
      </c>
      <c r="E40" s="27" t="s">
        <v>91</v>
      </c>
      <c r="F40" s="27" t="s">
        <v>91</v>
      </c>
      <c r="G40" s="28">
        <v>157505.21</v>
      </c>
      <c r="H40" s="27" t="s">
        <v>92</v>
      </c>
      <c r="I40" s="27" t="s">
        <v>92</v>
      </c>
      <c r="J40" s="27" t="s">
        <v>92</v>
      </c>
      <c r="K40" s="28">
        <v>712540.18</v>
      </c>
    </row>
    <row r="41" spans="1:11" s="25" customFormat="1" x14ac:dyDescent="0.25">
      <c r="A41" s="38">
        <v>34</v>
      </c>
      <c r="B41" s="26" t="s">
        <v>71</v>
      </c>
      <c r="C41" s="26" t="s">
        <v>9</v>
      </c>
      <c r="D41" s="27" t="s">
        <v>91</v>
      </c>
      <c r="E41" s="27" t="s">
        <v>91</v>
      </c>
      <c r="F41" s="27" t="s">
        <v>91</v>
      </c>
      <c r="G41" s="28">
        <v>157505.21</v>
      </c>
      <c r="H41" s="27" t="s">
        <v>92</v>
      </c>
      <c r="I41" s="27" t="s">
        <v>92</v>
      </c>
      <c r="J41" s="27" t="s">
        <v>92</v>
      </c>
      <c r="K41" s="28">
        <v>785256.2</v>
      </c>
    </row>
    <row r="42" spans="1:11" s="25" customFormat="1" x14ac:dyDescent="0.25">
      <c r="A42" s="38">
        <v>35</v>
      </c>
      <c r="B42" s="26" t="s">
        <v>54</v>
      </c>
      <c r="C42" s="26" t="s">
        <v>9</v>
      </c>
      <c r="D42" s="27" t="s">
        <v>91</v>
      </c>
      <c r="E42" s="27" t="s">
        <v>91</v>
      </c>
      <c r="F42" s="27" t="s">
        <v>91</v>
      </c>
      <c r="G42" s="28">
        <v>157505.21</v>
      </c>
      <c r="H42" s="27" t="s">
        <v>92</v>
      </c>
      <c r="I42" s="27" t="s">
        <v>92</v>
      </c>
      <c r="J42" s="27" t="s">
        <v>92</v>
      </c>
      <c r="K42" s="28">
        <v>851667.74</v>
      </c>
    </row>
    <row r="43" spans="1:11" s="25" customFormat="1" x14ac:dyDescent="0.25">
      <c r="A43" s="38">
        <v>36</v>
      </c>
      <c r="B43" s="26" t="s">
        <v>53</v>
      </c>
      <c r="C43" s="26" t="s">
        <v>9</v>
      </c>
      <c r="D43" s="27" t="s">
        <v>91</v>
      </c>
      <c r="E43" s="27" t="s">
        <v>91</v>
      </c>
      <c r="F43" s="27" t="s">
        <v>91</v>
      </c>
      <c r="G43" s="28">
        <v>157505.21</v>
      </c>
      <c r="H43" s="27" t="s">
        <v>92</v>
      </c>
      <c r="I43" s="27" t="s">
        <v>92</v>
      </c>
      <c r="J43" s="27" t="s">
        <v>92</v>
      </c>
      <c r="K43" s="28">
        <v>902039.9</v>
      </c>
    </row>
    <row r="44" spans="1:11" s="25" customFormat="1" x14ac:dyDescent="0.25">
      <c r="A44" s="38">
        <v>37</v>
      </c>
      <c r="B44" s="26" t="s">
        <v>17</v>
      </c>
      <c r="C44" s="26" t="s">
        <v>9</v>
      </c>
      <c r="D44" s="27" t="s">
        <v>91</v>
      </c>
      <c r="E44" s="27" t="s">
        <v>91</v>
      </c>
      <c r="F44" s="27" t="s">
        <v>91</v>
      </c>
      <c r="G44" s="28">
        <v>157505.21</v>
      </c>
      <c r="H44" s="27" t="s">
        <v>92</v>
      </c>
      <c r="I44" s="27" t="s">
        <v>92</v>
      </c>
      <c r="J44" s="27" t="s">
        <v>92</v>
      </c>
      <c r="K44" s="28">
        <v>944223.59</v>
      </c>
    </row>
    <row r="45" spans="1:11" s="25" customFormat="1" x14ac:dyDescent="0.25">
      <c r="A45" s="38">
        <v>38</v>
      </c>
      <c r="B45" s="26" t="s">
        <v>18</v>
      </c>
      <c r="C45" s="26" t="s">
        <v>9</v>
      </c>
      <c r="D45" s="27" t="s">
        <v>91</v>
      </c>
      <c r="E45" s="27" t="s">
        <v>91</v>
      </c>
      <c r="F45" s="27" t="s">
        <v>91</v>
      </c>
      <c r="G45" s="28">
        <v>175799.94</v>
      </c>
      <c r="H45" s="27" t="s">
        <v>92</v>
      </c>
      <c r="I45" s="27" t="s">
        <v>92</v>
      </c>
      <c r="J45" s="27" t="s">
        <v>92</v>
      </c>
      <c r="K45" s="28">
        <v>1092912.56</v>
      </c>
    </row>
    <row r="46" spans="1:11" s="25" customFormat="1" x14ac:dyDescent="0.25">
      <c r="A46" s="38">
        <v>39</v>
      </c>
      <c r="B46" s="26" t="s">
        <v>19</v>
      </c>
      <c r="C46" s="26" t="s">
        <v>9</v>
      </c>
      <c r="D46" s="27" t="s">
        <v>91</v>
      </c>
      <c r="E46" s="27" t="s">
        <v>91</v>
      </c>
      <c r="F46" s="27" t="s">
        <v>91</v>
      </c>
      <c r="G46" s="28">
        <v>175799.94</v>
      </c>
      <c r="H46" s="27" t="s">
        <v>92</v>
      </c>
      <c r="I46" s="27" t="s">
        <v>92</v>
      </c>
      <c r="J46" s="27" t="s">
        <v>92</v>
      </c>
      <c r="K46" s="28">
        <v>1590792.8</v>
      </c>
    </row>
    <row r="47" spans="1:11" s="25" customFormat="1" x14ac:dyDescent="0.25">
      <c r="A47" s="38">
        <v>40</v>
      </c>
      <c r="B47" s="26" t="s">
        <v>20</v>
      </c>
      <c r="C47" s="26" t="s">
        <v>9</v>
      </c>
      <c r="D47" s="27" t="s">
        <v>91</v>
      </c>
      <c r="E47" s="27" t="s">
        <v>91</v>
      </c>
      <c r="F47" s="27" t="s">
        <v>91</v>
      </c>
      <c r="G47" s="28">
        <v>31783.53</v>
      </c>
      <c r="H47" s="27" t="s">
        <v>92</v>
      </c>
      <c r="I47" s="27" t="s">
        <v>92</v>
      </c>
      <c r="J47" s="27" t="s">
        <v>92</v>
      </c>
      <c r="K47" s="28">
        <v>142238.25</v>
      </c>
    </row>
    <row r="48" spans="1:11" s="25" customFormat="1" x14ac:dyDescent="0.25">
      <c r="A48" s="38">
        <v>41</v>
      </c>
      <c r="B48" s="26" t="s">
        <v>21</v>
      </c>
      <c r="C48" s="26" t="s">
        <v>9</v>
      </c>
      <c r="D48" s="27" t="s">
        <v>91</v>
      </c>
      <c r="E48" s="27" t="s">
        <v>91</v>
      </c>
      <c r="F48" s="27" t="s">
        <v>91</v>
      </c>
      <c r="G48" s="28">
        <v>31783.53</v>
      </c>
      <c r="H48" s="27" t="s">
        <v>92</v>
      </c>
      <c r="I48" s="27" t="s">
        <v>92</v>
      </c>
      <c r="J48" s="27" t="s">
        <v>92</v>
      </c>
      <c r="K48" s="28">
        <v>169851.93</v>
      </c>
    </row>
    <row r="49" spans="1:11" s="25" customFormat="1" x14ac:dyDescent="0.25">
      <c r="A49" s="38">
        <v>42</v>
      </c>
      <c r="B49" s="26" t="s">
        <v>22</v>
      </c>
      <c r="C49" s="26" t="s">
        <v>9</v>
      </c>
      <c r="D49" s="27" t="s">
        <v>91</v>
      </c>
      <c r="E49" s="27" t="s">
        <v>91</v>
      </c>
      <c r="F49" s="27" t="s">
        <v>91</v>
      </c>
      <c r="G49" s="28">
        <v>31783.53</v>
      </c>
      <c r="H49" s="27" t="s">
        <v>92</v>
      </c>
      <c r="I49" s="27" t="s">
        <v>92</v>
      </c>
      <c r="J49" s="27" t="s">
        <v>92</v>
      </c>
      <c r="K49" s="28">
        <v>197465.61</v>
      </c>
    </row>
    <row r="50" spans="1:11" s="25" customFormat="1" x14ac:dyDescent="0.25">
      <c r="A50" s="38">
        <v>43</v>
      </c>
      <c r="B50" s="26" t="s">
        <v>23</v>
      </c>
      <c r="C50" s="26" t="s">
        <v>9</v>
      </c>
      <c r="D50" s="27" t="s">
        <v>91</v>
      </c>
      <c r="E50" s="27" t="s">
        <v>91</v>
      </c>
      <c r="F50" s="27" t="s">
        <v>91</v>
      </c>
      <c r="G50" s="28">
        <v>31783.53</v>
      </c>
      <c r="H50" s="27" t="s">
        <v>92</v>
      </c>
      <c r="I50" s="27" t="s">
        <v>92</v>
      </c>
      <c r="J50" s="27" t="s">
        <v>92</v>
      </c>
      <c r="K50" s="28">
        <v>219556.55</v>
      </c>
    </row>
    <row r="51" spans="1:11" s="25" customFormat="1" x14ac:dyDescent="0.25">
      <c r="A51" s="38">
        <v>44</v>
      </c>
      <c r="B51" s="26" t="s">
        <v>24</v>
      </c>
      <c r="C51" s="26" t="s">
        <v>9</v>
      </c>
      <c r="D51" s="27" t="s">
        <v>91</v>
      </c>
      <c r="E51" s="27" t="s">
        <v>91</v>
      </c>
      <c r="F51" s="27" t="s">
        <v>91</v>
      </c>
      <c r="G51" s="28">
        <v>31783.53</v>
      </c>
      <c r="H51" s="27" t="s">
        <v>92</v>
      </c>
      <c r="I51" s="27" t="s">
        <v>92</v>
      </c>
      <c r="J51" s="27" t="s">
        <v>92</v>
      </c>
      <c r="K51" s="28">
        <v>274783.90999999997</v>
      </c>
    </row>
    <row r="52" spans="1:11" s="25" customFormat="1" x14ac:dyDescent="0.25">
      <c r="A52" s="38">
        <v>45</v>
      </c>
      <c r="B52" s="26" t="s">
        <v>25</v>
      </c>
      <c r="C52" s="26" t="s">
        <v>9</v>
      </c>
      <c r="D52" s="27" t="s">
        <v>91</v>
      </c>
      <c r="E52" s="27" t="s">
        <v>91</v>
      </c>
      <c r="F52" s="27" t="s">
        <v>91</v>
      </c>
      <c r="G52" s="28">
        <v>50078.26</v>
      </c>
      <c r="H52" s="27" t="s">
        <v>92</v>
      </c>
      <c r="I52" s="27" t="s">
        <v>92</v>
      </c>
      <c r="J52" s="27" t="s">
        <v>92</v>
      </c>
      <c r="K52" s="28">
        <v>368556.03</v>
      </c>
    </row>
    <row r="53" spans="1:11" s="25" customFormat="1" x14ac:dyDescent="0.25">
      <c r="A53" s="38">
        <v>46</v>
      </c>
      <c r="B53" s="26" t="s">
        <v>26</v>
      </c>
      <c r="C53" s="26" t="s">
        <v>9</v>
      </c>
      <c r="D53" s="27" t="s">
        <v>91</v>
      </c>
      <c r="E53" s="27" t="s">
        <v>91</v>
      </c>
      <c r="F53" s="27" t="s">
        <v>91</v>
      </c>
      <c r="G53" s="28">
        <v>50078.26</v>
      </c>
      <c r="H53" s="27" t="s">
        <v>92</v>
      </c>
      <c r="I53" s="27" t="s">
        <v>92</v>
      </c>
      <c r="J53" s="27" t="s">
        <v>92</v>
      </c>
      <c r="K53" s="28">
        <v>456919.81</v>
      </c>
    </row>
    <row r="54" spans="1:11" s="25" customFormat="1" x14ac:dyDescent="0.25">
      <c r="A54" s="38">
        <v>47</v>
      </c>
      <c r="B54" s="26" t="s">
        <v>27</v>
      </c>
      <c r="C54" s="26" t="s">
        <v>9</v>
      </c>
      <c r="D54" s="27" t="s">
        <v>91</v>
      </c>
      <c r="E54" s="27" t="s">
        <v>91</v>
      </c>
      <c r="F54" s="27" t="s">
        <v>91</v>
      </c>
      <c r="G54" s="28">
        <v>50078.26</v>
      </c>
      <c r="H54" s="27" t="s">
        <v>92</v>
      </c>
      <c r="I54" s="27" t="s">
        <v>92</v>
      </c>
      <c r="J54" s="27" t="s">
        <v>92</v>
      </c>
      <c r="K54" s="28">
        <v>740420.26</v>
      </c>
    </row>
    <row r="55" spans="1:11" s="25" customFormat="1" x14ac:dyDescent="0.25">
      <c r="A55" s="38">
        <v>48</v>
      </c>
      <c r="B55" s="26" t="s">
        <v>80</v>
      </c>
      <c r="C55" s="26" t="s">
        <v>9</v>
      </c>
      <c r="D55" s="27" t="s">
        <v>91</v>
      </c>
      <c r="E55" s="27" t="s">
        <v>91</v>
      </c>
      <c r="F55" s="27" t="s">
        <v>91</v>
      </c>
      <c r="G55" s="27" t="s">
        <v>91</v>
      </c>
      <c r="H55" s="27" t="s">
        <v>92</v>
      </c>
      <c r="I55" s="27" t="s">
        <v>92</v>
      </c>
      <c r="J55" s="27" t="s">
        <v>92</v>
      </c>
      <c r="K55" s="28">
        <v>17059.7</v>
      </c>
    </row>
    <row r="56" spans="1:11" s="25" customFormat="1" x14ac:dyDescent="0.25">
      <c r="A56" s="38">
        <v>49</v>
      </c>
      <c r="B56" s="26" t="s">
        <v>44</v>
      </c>
      <c r="C56" s="26" t="s">
        <v>9</v>
      </c>
      <c r="D56" s="27" t="s">
        <v>91</v>
      </c>
      <c r="E56" s="27" t="s">
        <v>91</v>
      </c>
      <c r="F56" s="27" t="s">
        <v>91</v>
      </c>
      <c r="G56" s="27" t="s">
        <v>91</v>
      </c>
      <c r="H56" s="27" t="s">
        <v>92</v>
      </c>
      <c r="I56" s="27" t="s">
        <v>92</v>
      </c>
      <c r="J56" s="27" t="s">
        <v>92</v>
      </c>
      <c r="K56" s="28">
        <v>12166.98</v>
      </c>
    </row>
    <row r="57" spans="1:11" s="25" customFormat="1" x14ac:dyDescent="0.25">
      <c r="A57" s="38">
        <v>50</v>
      </c>
      <c r="B57" s="26" t="s">
        <v>45</v>
      </c>
      <c r="C57" s="26" t="s">
        <v>43</v>
      </c>
      <c r="D57" s="27" t="s">
        <v>91</v>
      </c>
      <c r="E57" s="27" t="s">
        <v>91</v>
      </c>
      <c r="F57" s="27" t="s">
        <v>91</v>
      </c>
      <c r="G57" s="27" t="s">
        <v>91</v>
      </c>
      <c r="H57" s="27" t="s">
        <v>92</v>
      </c>
      <c r="I57" s="27" t="s">
        <v>92</v>
      </c>
      <c r="J57" s="27" t="s">
        <v>92</v>
      </c>
      <c r="K57" s="28">
        <v>17109.13</v>
      </c>
    </row>
    <row r="58" spans="1:11" s="25" customFormat="1" x14ac:dyDescent="0.25">
      <c r="A58" s="38">
        <v>51</v>
      </c>
      <c r="B58" s="26" t="s">
        <v>46</v>
      </c>
      <c r="C58" s="26" t="s">
        <v>47</v>
      </c>
      <c r="D58" s="27" t="s">
        <v>91</v>
      </c>
      <c r="E58" s="27" t="s">
        <v>91</v>
      </c>
      <c r="F58" s="27" t="s">
        <v>91</v>
      </c>
      <c r="G58" s="27" t="s">
        <v>91</v>
      </c>
      <c r="H58" s="27" t="s">
        <v>92</v>
      </c>
      <c r="I58" s="27" t="s">
        <v>92</v>
      </c>
      <c r="J58" s="27" t="s">
        <v>92</v>
      </c>
      <c r="K58" s="28">
        <v>41981.37</v>
      </c>
    </row>
    <row r="59" spans="1:11" s="25" customFormat="1" x14ac:dyDescent="0.25">
      <c r="A59" s="38">
        <v>52</v>
      </c>
      <c r="B59" s="26" t="s">
        <v>28</v>
      </c>
      <c r="C59" s="26" t="s">
        <v>31</v>
      </c>
      <c r="D59" s="27" t="s">
        <v>91</v>
      </c>
      <c r="E59" s="27" t="s">
        <v>91</v>
      </c>
      <c r="F59" s="27" t="s">
        <v>91</v>
      </c>
      <c r="G59" s="27" t="s">
        <v>91</v>
      </c>
      <c r="H59" s="28">
        <v>1566658.18</v>
      </c>
      <c r="I59" s="27" t="s">
        <v>92</v>
      </c>
      <c r="J59" s="27" t="s">
        <v>92</v>
      </c>
      <c r="K59" s="27" t="s">
        <v>92</v>
      </c>
    </row>
    <row r="60" spans="1:11" s="25" customFormat="1" x14ac:dyDescent="0.25">
      <c r="A60" s="38">
        <v>53</v>
      </c>
      <c r="B60" s="26" t="s">
        <v>29</v>
      </c>
      <c r="C60" s="26" t="s">
        <v>32</v>
      </c>
      <c r="D60" s="27" t="s">
        <v>91</v>
      </c>
      <c r="E60" s="27" t="s">
        <v>91</v>
      </c>
      <c r="F60" s="27" t="s">
        <v>91</v>
      </c>
      <c r="G60" s="27" t="s">
        <v>91</v>
      </c>
      <c r="H60" s="28">
        <v>972.58</v>
      </c>
      <c r="I60" s="27" t="s">
        <v>92</v>
      </c>
      <c r="J60" s="27" t="s">
        <v>92</v>
      </c>
      <c r="K60" s="27" t="s">
        <v>92</v>
      </c>
    </row>
    <row r="61" spans="1:11" s="25" customFormat="1" x14ac:dyDescent="0.25">
      <c r="A61" s="38">
        <v>54</v>
      </c>
      <c r="B61" s="26" t="s">
        <v>30</v>
      </c>
      <c r="C61" s="26" t="s">
        <v>32</v>
      </c>
      <c r="D61" s="27" t="s">
        <v>91</v>
      </c>
      <c r="E61" s="27" t="s">
        <v>91</v>
      </c>
      <c r="F61" s="27" t="s">
        <v>91</v>
      </c>
      <c r="G61" s="27" t="s">
        <v>91</v>
      </c>
      <c r="H61" s="28">
        <v>747.4</v>
      </c>
      <c r="I61" s="27" t="s">
        <v>92</v>
      </c>
      <c r="J61" s="27" t="s">
        <v>92</v>
      </c>
      <c r="K61" s="27" t="s">
        <v>92</v>
      </c>
    </row>
    <row r="62" spans="1:11" s="25" customFormat="1" x14ac:dyDescent="0.25">
      <c r="A62" s="38">
        <v>55</v>
      </c>
      <c r="B62" s="26" t="s">
        <v>73</v>
      </c>
      <c r="C62" s="26" t="s">
        <v>3</v>
      </c>
      <c r="D62" s="27" t="s">
        <v>91</v>
      </c>
      <c r="E62" s="27" t="s">
        <v>91</v>
      </c>
      <c r="F62" s="27" t="s">
        <v>91</v>
      </c>
      <c r="G62" s="27" t="s">
        <v>91</v>
      </c>
      <c r="H62" s="28">
        <v>1598.72</v>
      </c>
      <c r="I62" s="27" t="s">
        <v>92</v>
      </c>
      <c r="J62" s="27" t="s">
        <v>92</v>
      </c>
      <c r="K62" s="27" t="s">
        <v>92</v>
      </c>
    </row>
    <row r="63" spans="1:11" s="25" customFormat="1" x14ac:dyDescent="0.25">
      <c r="A63" s="38">
        <v>56</v>
      </c>
      <c r="B63" s="26" t="s">
        <v>72</v>
      </c>
      <c r="C63" s="26" t="s">
        <v>3</v>
      </c>
      <c r="D63" s="27" t="s">
        <v>91</v>
      </c>
      <c r="E63" s="27" t="s">
        <v>91</v>
      </c>
      <c r="F63" s="27" t="s">
        <v>91</v>
      </c>
      <c r="G63" s="27" t="s">
        <v>91</v>
      </c>
      <c r="H63" s="28">
        <v>4676.42</v>
      </c>
      <c r="I63" s="27" t="s">
        <v>92</v>
      </c>
      <c r="J63" s="27" t="s">
        <v>92</v>
      </c>
      <c r="K63" s="27" t="s">
        <v>92</v>
      </c>
    </row>
    <row r="64" spans="1:11" s="25" customFormat="1" x14ac:dyDescent="0.25">
      <c r="A64" s="38">
        <v>57</v>
      </c>
      <c r="B64" s="26" t="s">
        <v>74</v>
      </c>
      <c r="C64" s="26" t="s">
        <v>3</v>
      </c>
      <c r="D64" s="27" t="s">
        <v>91</v>
      </c>
      <c r="E64" s="27" t="s">
        <v>91</v>
      </c>
      <c r="F64" s="27" t="s">
        <v>91</v>
      </c>
      <c r="G64" s="27" t="s">
        <v>91</v>
      </c>
      <c r="H64" s="28">
        <v>6818.1</v>
      </c>
      <c r="I64" s="27" t="s">
        <v>92</v>
      </c>
      <c r="J64" s="27" t="s">
        <v>92</v>
      </c>
      <c r="K64" s="27" t="s">
        <v>92</v>
      </c>
    </row>
    <row r="65" spans="1:16" s="25" customFormat="1" x14ac:dyDescent="0.25">
      <c r="A65" s="38">
        <v>58</v>
      </c>
      <c r="B65" s="26" t="s">
        <v>33</v>
      </c>
      <c r="C65" s="26" t="s">
        <v>3</v>
      </c>
      <c r="D65" s="27" t="s">
        <v>91</v>
      </c>
      <c r="E65" s="27" t="s">
        <v>91</v>
      </c>
      <c r="F65" s="27" t="s">
        <v>91</v>
      </c>
      <c r="G65" s="27" t="s">
        <v>91</v>
      </c>
      <c r="H65" s="28">
        <v>3202.39</v>
      </c>
      <c r="I65" s="27" t="s">
        <v>92</v>
      </c>
      <c r="J65" s="27" t="s">
        <v>92</v>
      </c>
      <c r="K65" s="27" t="s">
        <v>92</v>
      </c>
    </row>
    <row r="66" spans="1:16" s="25" customFormat="1" ht="30" x14ac:dyDescent="0.25">
      <c r="A66" s="38">
        <v>59</v>
      </c>
      <c r="B66" s="26" t="s">
        <v>34</v>
      </c>
      <c r="C66" s="26" t="s">
        <v>3</v>
      </c>
      <c r="D66" s="27" t="s">
        <v>91</v>
      </c>
      <c r="E66" s="27" t="s">
        <v>91</v>
      </c>
      <c r="F66" s="27" t="s">
        <v>91</v>
      </c>
      <c r="G66" s="27" t="s">
        <v>91</v>
      </c>
      <c r="H66" s="28">
        <v>6249.15</v>
      </c>
      <c r="I66" s="27" t="s">
        <v>92</v>
      </c>
      <c r="J66" s="27" t="s">
        <v>92</v>
      </c>
      <c r="K66" s="27" t="s">
        <v>92</v>
      </c>
    </row>
    <row r="67" spans="1:16" s="25" customFormat="1" ht="30" x14ac:dyDescent="0.25">
      <c r="A67" s="38">
        <v>60</v>
      </c>
      <c r="B67" s="26" t="s">
        <v>42</v>
      </c>
      <c r="C67" s="26" t="s">
        <v>3</v>
      </c>
      <c r="D67" s="27" t="s">
        <v>91</v>
      </c>
      <c r="E67" s="27" t="s">
        <v>91</v>
      </c>
      <c r="F67" s="27" t="s">
        <v>91</v>
      </c>
      <c r="G67" s="27" t="s">
        <v>91</v>
      </c>
      <c r="H67" s="28">
        <v>9604.57</v>
      </c>
      <c r="I67" s="27" t="s">
        <v>92</v>
      </c>
      <c r="J67" s="27" t="s">
        <v>92</v>
      </c>
      <c r="K67" s="27" t="s">
        <v>92</v>
      </c>
    </row>
    <row r="68" spans="1:16" s="25" customFormat="1" x14ac:dyDescent="0.25">
      <c r="A68" s="38">
        <v>61</v>
      </c>
      <c r="B68" s="26" t="s">
        <v>35</v>
      </c>
      <c r="C68" s="26" t="s">
        <v>3</v>
      </c>
      <c r="D68" s="27" t="s">
        <v>91</v>
      </c>
      <c r="E68" s="27" t="s">
        <v>92</v>
      </c>
      <c r="F68" s="27" t="s">
        <v>91</v>
      </c>
      <c r="G68" s="27" t="s">
        <v>91</v>
      </c>
      <c r="H68" s="27" t="s">
        <v>92</v>
      </c>
      <c r="I68" s="28">
        <v>1730.52</v>
      </c>
      <c r="J68" s="27" t="s">
        <v>92</v>
      </c>
      <c r="K68" s="27" t="s">
        <v>92</v>
      </c>
    </row>
    <row r="69" spans="1:16" s="25" customFormat="1" x14ac:dyDescent="0.25">
      <c r="A69" s="38">
        <v>62</v>
      </c>
      <c r="B69" s="26" t="s">
        <v>36</v>
      </c>
      <c r="C69" s="26" t="s">
        <v>3</v>
      </c>
      <c r="D69" s="27" t="s">
        <v>91</v>
      </c>
      <c r="E69" s="27" t="s">
        <v>91</v>
      </c>
      <c r="F69" s="27" t="s">
        <v>91</v>
      </c>
      <c r="G69" s="27" t="s">
        <v>91</v>
      </c>
      <c r="H69" s="27" t="s">
        <v>92</v>
      </c>
      <c r="I69" s="27" t="s">
        <v>92</v>
      </c>
      <c r="J69" s="28">
        <v>2285.61</v>
      </c>
      <c r="K69" s="27" t="s">
        <v>92</v>
      </c>
    </row>
    <row r="70" spans="1:16" s="25" customFormat="1" x14ac:dyDescent="0.25">
      <c r="A70" s="38">
        <v>63</v>
      </c>
      <c r="B70" s="26" t="s">
        <v>37</v>
      </c>
      <c r="C70" s="26" t="s">
        <v>9</v>
      </c>
      <c r="D70" s="27" t="s">
        <v>91</v>
      </c>
      <c r="E70" s="27" t="s">
        <v>91</v>
      </c>
      <c r="F70" s="27" t="s">
        <v>91</v>
      </c>
      <c r="G70" s="27" t="s">
        <v>91</v>
      </c>
      <c r="H70" s="27" t="s">
        <v>92</v>
      </c>
      <c r="I70" s="27" t="s">
        <v>92</v>
      </c>
      <c r="J70" s="27" t="s">
        <v>92</v>
      </c>
      <c r="K70" s="28">
        <v>19532.52</v>
      </c>
    </row>
    <row r="71" spans="1:16" s="25" customFormat="1" x14ac:dyDescent="0.25">
      <c r="A71" s="38">
        <v>64</v>
      </c>
      <c r="B71" s="26" t="s">
        <v>38</v>
      </c>
      <c r="C71" s="26" t="s">
        <v>9</v>
      </c>
      <c r="D71" s="27" t="s">
        <v>91</v>
      </c>
      <c r="E71" s="27" t="s">
        <v>91</v>
      </c>
      <c r="F71" s="27" t="s">
        <v>91</v>
      </c>
      <c r="G71" s="27" t="s">
        <v>91</v>
      </c>
      <c r="H71" s="27" t="s">
        <v>92</v>
      </c>
      <c r="I71" s="27" t="s">
        <v>92</v>
      </c>
      <c r="J71" s="27" t="s">
        <v>92</v>
      </c>
      <c r="K71" s="28">
        <v>37591.07</v>
      </c>
    </row>
    <row r="72" spans="1:16" s="25" customFormat="1" x14ac:dyDescent="0.25">
      <c r="A72" s="38">
        <v>65</v>
      </c>
      <c r="B72" s="26" t="s">
        <v>40</v>
      </c>
      <c r="C72" s="26" t="s">
        <v>9</v>
      </c>
      <c r="D72" s="27" t="s">
        <v>91</v>
      </c>
      <c r="E72" s="27" t="s">
        <v>91</v>
      </c>
      <c r="F72" s="27" t="s">
        <v>91</v>
      </c>
      <c r="G72" s="27" t="s">
        <v>91</v>
      </c>
      <c r="H72" s="27"/>
      <c r="I72" s="27" t="s">
        <v>92</v>
      </c>
      <c r="J72" s="27" t="s">
        <v>92</v>
      </c>
      <c r="K72" s="28">
        <v>2219.6799999999998</v>
      </c>
    </row>
    <row r="73" spans="1:16" s="25" customFormat="1" x14ac:dyDescent="0.25">
      <c r="A73" s="38">
        <v>66</v>
      </c>
      <c r="B73" s="26" t="s">
        <v>39</v>
      </c>
      <c r="C73" s="26" t="s">
        <v>9</v>
      </c>
      <c r="D73" s="27" t="s">
        <v>91</v>
      </c>
      <c r="E73" s="27" t="s">
        <v>91</v>
      </c>
      <c r="F73" s="27" t="s">
        <v>91</v>
      </c>
      <c r="G73" s="27" t="s">
        <v>91</v>
      </c>
      <c r="H73" s="27" t="s">
        <v>92</v>
      </c>
      <c r="I73" s="27" t="s">
        <v>92</v>
      </c>
      <c r="J73" s="27" t="s">
        <v>92</v>
      </c>
      <c r="K73" s="28">
        <v>10253.27</v>
      </c>
    </row>
    <row r="74" spans="1:16" s="25" customFormat="1" x14ac:dyDescent="0.25">
      <c r="A74" s="38">
        <v>67</v>
      </c>
      <c r="B74" s="26" t="s">
        <v>41</v>
      </c>
      <c r="C74" s="26" t="s">
        <v>9</v>
      </c>
      <c r="D74" s="27" t="s">
        <v>91</v>
      </c>
      <c r="E74" s="27" t="s">
        <v>91</v>
      </c>
      <c r="F74" s="27" t="s">
        <v>91</v>
      </c>
      <c r="G74" s="27" t="s">
        <v>91</v>
      </c>
      <c r="H74" s="27" t="s">
        <v>92</v>
      </c>
      <c r="I74" s="27" t="s">
        <v>92</v>
      </c>
      <c r="J74" s="27" t="s">
        <v>92</v>
      </c>
      <c r="K74" s="28">
        <v>797.7</v>
      </c>
    </row>
    <row r="75" spans="1:16" s="25" customFormat="1" x14ac:dyDescent="0.25">
      <c r="A75" s="38">
        <v>68</v>
      </c>
      <c r="B75" s="26" t="s">
        <v>49</v>
      </c>
      <c r="C75" s="26" t="s">
        <v>9</v>
      </c>
      <c r="D75" s="27" t="s">
        <v>91</v>
      </c>
      <c r="E75" s="27" t="s">
        <v>91</v>
      </c>
      <c r="F75" s="27" t="s">
        <v>91</v>
      </c>
      <c r="G75" s="27" t="s">
        <v>91</v>
      </c>
      <c r="H75" s="27" t="s">
        <v>92</v>
      </c>
      <c r="I75" s="27" t="s">
        <v>92</v>
      </c>
      <c r="J75" s="27" t="s">
        <v>92</v>
      </c>
      <c r="K75" s="28">
        <v>2085.09</v>
      </c>
    </row>
    <row r="76" spans="1:16" s="25" customFormat="1" x14ac:dyDescent="0.25">
      <c r="A76" s="38">
        <v>69</v>
      </c>
      <c r="B76" s="26" t="s">
        <v>48</v>
      </c>
      <c r="C76" s="26" t="s">
        <v>43</v>
      </c>
      <c r="D76" s="27" t="s">
        <v>91</v>
      </c>
      <c r="E76" s="27" t="s">
        <v>91</v>
      </c>
      <c r="F76" s="27" t="s">
        <v>91</v>
      </c>
      <c r="G76" s="27" t="s">
        <v>91</v>
      </c>
      <c r="H76" s="27" t="s">
        <v>92</v>
      </c>
      <c r="I76" s="27" t="s">
        <v>92</v>
      </c>
      <c r="J76" s="27" t="s">
        <v>92</v>
      </c>
      <c r="K76" s="28">
        <v>1609.63</v>
      </c>
    </row>
    <row r="77" spans="1:16" s="25" customFormat="1" x14ac:dyDescent="0.25">
      <c r="A77" s="38">
        <v>70</v>
      </c>
      <c r="B77" s="26" t="s">
        <v>50</v>
      </c>
      <c r="C77" s="26" t="s">
        <v>47</v>
      </c>
      <c r="D77" s="27" t="s">
        <v>91</v>
      </c>
      <c r="E77" s="27" t="s">
        <v>91</v>
      </c>
      <c r="F77" s="27" t="s">
        <v>91</v>
      </c>
      <c r="G77" s="27" t="s">
        <v>91</v>
      </c>
      <c r="H77" s="27" t="s">
        <v>92</v>
      </c>
      <c r="I77" s="27" t="s">
        <v>92</v>
      </c>
      <c r="J77" s="27" t="s">
        <v>92</v>
      </c>
      <c r="K77" s="28">
        <v>5876.32</v>
      </c>
      <c r="P77" s="25" t="s">
        <v>99</v>
      </c>
    </row>
    <row r="78" spans="1:16" s="32" customFormat="1" ht="18.75" x14ac:dyDescent="0.3">
      <c r="A78" s="39">
        <v>71</v>
      </c>
      <c r="B78" s="29" t="s">
        <v>79</v>
      </c>
      <c r="C78" s="29" t="s">
        <v>78</v>
      </c>
      <c r="D78" s="30" t="s">
        <v>91</v>
      </c>
      <c r="E78" s="30" t="s">
        <v>91</v>
      </c>
      <c r="F78" s="40">
        <v>1729549.86</v>
      </c>
      <c r="G78" s="30" t="s">
        <v>91</v>
      </c>
      <c r="H78" s="30" t="s">
        <v>92</v>
      </c>
      <c r="I78" s="30" t="s">
        <v>92</v>
      </c>
      <c r="J78" s="40">
        <v>1859323.23</v>
      </c>
      <c r="K78" s="30" t="s">
        <v>92</v>
      </c>
      <c r="L78" s="31"/>
    </row>
    <row r="79" spans="1:16" x14ac:dyDescent="0.2">
      <c r="A79" s="33"/>
      <c r="B79" s="34"/>
      <c r="C79" s="34"/>
      <c r="D79" s="35"/>
      <c r="E79" s="35"/>
      <c r="F79" s="35"/>
      <c r="G79" s="35"/>
      <c r="H79" s="35"/>
      <c r="I79" s="35"/>
      <c r="J79" s="35"/>
      <c r="K79" s="35"/>
    </row>
    <row r="80" spans="1:16" x14ac:dyDescent="0.2">
      <c r="A80" s="33"/>
      <c r="B80" s="1" t="s">
        <v>95</v>
      </c>
      <c r="C80" s="34"/>
      <c r="D80" s="35"/>
      <c r="E80" s="35"/>
      <c r="F80" s="35"/>
      <c r="G80" s="35"/>
      <c r="H80" s="35"/>
      <c r="I80" s="35"/>
      <c r="J80" s="35"/>
      <c r="K80" s="35"/>
    </row>
    <row r="81" spans="1:11" x14ac:dyDescent="0.2">
      <c r="A81" s="33"/>
      <c r="B81" s="1"/>
      <c r="C81" s="34"/>
      <c r="D81" s="35"/>
      <c r="E81" s="35"/>
      <c r="F81" s="35"/>
      <c r="G81" s="35"/>
      <c r="H81" s="35"/>
      <c r="I81" s="35"/>
      <c r="J81" s="35"/>
      <c r="K81" s="35"/>
    </row>
    <row r="82" spans="1:11" x14ac:dyDescent="0.2">
      <c r="A82" s="33"/>
      <c r="B82" s="34"/>
      <c r="C82" s="34"/>
      <c r="D82" s="35"/>
      <c r="E82" s="35"/>
      <c r="F82" s="35"/>
      <c r="G82" s="35"/>
      <c r="H82" s="35"/>
      <c r="I82" s="35"/>
      <c r="J82" s="35"/>
      <c r="K82" s="35"/>
    </row>
    <row r="83" spans="1:11" x14ac:dyDescent="0.2">
      <c r="A83" s="34"/>
      <c r="B83" s="34"/>
      <c r="C83" s="34"/>
      <c r="D83" s="35"/>
      <c r="E83" s="35"/>
      <c r="F83" s="35"/>
      <c r="G83" s="35"/>
      <c r="H83" s="35"/>
      <c r="I83" s="35"/>
      <c r="J83" s="35"/>
      <c r="K83" s="35"/>
    </row>
  </sheetData>
  <mergeCells count="8">
    <mergeCell ref="H4:K4"/>
    <mergeCell ref="I5:J5"/>
    <mergeCell ref="A2:K2"/>
    <mergeCell ref="D4:G4"/>
    <mergeCell ref="E5:F5"/>
    <mergeCell ref="A4:A6"/>
    <mergeCell ref="B4:B6"/>
    <mergeCell ref="C4:C6"/>
  </mergeCells>
  <phoneticPr fontId="0" type="noConversion"/>
  <pageMargins left="0.23622047244094491" right="0.27559055118110237" top="0.43307086614173229" bottom="0.31496062992125984" header="0.19685039370078741" footer="0.19685039370078741"/>
  <pageSetup paperSize="9" scale="72" fitToHeight="5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6"/>
  <sheetViews>
    <sheetView tabSelected="1" view="pageBreakPreview" topLeftCell="B103" zoomScaleNormal="100" zoomScaleSheetLayoutView="100" workbookViewId="0">
      <selection activeCell="F18" sqref="F18:F115"/>
    </sheetView>
  </sheetViews>
  <sheetFormatPr defaultColWidth="9.140625" defaultRowHeight="15.75" x14ac:dyDescent="0.2"/>
  <cols>
    <col min="1" max="1" width="0" style="45" hidden="1" customWidth="1"/>
    <col min="2" max="2" width="9.140625" style="45"/>
    <col min="3" max="3" width="7.85546875" style="45" customWidth="1"/>
    <col min="4" max="4" width="47.42578125" style="2" customWidth="1"/>
    <col min="5" max="5" width="18.7109375" style="2" customWidth="1"/>
    <col min="6" max="6" width="18.7109375" style="45" customWidth="1"/>
    <col min="7" max="7" width="18.7109375" style="2" customWidth="1"/>
    <col min="8" max="8" width="28" style="2" customWidth="1"/>
    <col min="9" max="16384" width="9.140625" style="2"/>
  </cols>
  <sheetData>
    <row r="1" spans="1:12" s="5" customFormat="1" x14ac:dyDescent="0.25">
      <c r="A1" s="11"/>
      <c r="B1" s="11"/>
      <c r="C1" s="94" t="s">
        <v>126</v>
      </c>
      <c r="D1" s="94"/>
      <c r="E1" s="94"/>
      <c r="F1" s="94"/>
      <c r="G1" s="94"/>
      <c r="H1" s="94"/>
    </row>
    <row r="2" spans="1:12" s="5" customFormat="1" x14ac:dyDescent="0.25">
      <c r="A2" s="11"/>
      <c r="B2" s="11"/>
      <c r="C2" s="98" t="s">
        <v>125</v>
      </c>
      <c r="D2" s="98"/>
      <c r="E2" s="98"/>
      <c r="F2" s="98"/>
      <c r="G2" s="98"/>
      <c r="H2" s="98"/>
    </row>
    <row r="3" spans="1:12" s="5" customFormat="1" x14ac:dyDescent="0.25">
      <c r="A3" s="11"/>
      <c r="B3" s="11"/>
      <c r="C3" s="45"/>
      <c r="D3" s="2"/>
      <c r="E3" s="95" t="s">
        <v>113</v>
      </c>
      <c r="F3" s="95"/>
      <c r="G3" s="95"/>
    </row>
    <row r="4" spans="1:12" s="5" customFormat="1" ht="8.25" customHeight="1" x14ac:dyDescent="0.25">
      <c r="A4" s="11"/>
      <c r="B4" s="11"/>
      <c r="C4" s="45"/>
      <c r="D4" s="2"/>
      <c r="E4" s="2"/>
      <c r="F4" s="44"/>
      <c r="G4" s="41"/>
    </row>
    <row r="5" spans="1:12" s="5" customFormat="1" x14ac:dyDescent="0.25">
      <c r="A5" s="11"/>
      <c r="B5" s="11"/>
      <c r="C5" s="96" t="s">
        <v>114</v>
      </c>
      <c r="D5" s="96"/>
      <c r="E5" s="96"/>
      <c r="F5" s="96"/>
      <c r="G5" s="96"/>
    </row>
    <row r="6" spans="1:12" s="5" customFormat="1" x14ac:dyDescent="0.25">
      <c r="A6" s="11"/>
      <c r="B6" s="11"/>
      <c r="C6" s="52"/>
      <c r="D6" s="97" t="s">
        <v>224</v>
      </c>
      <c r="E6" s="97"/>
      <c r="F6" s="46"/>
      <c r="G6" s="47"/>
    </row>
    <row r="7" spans="1:12" s="5" customFormat="1" x14ac:dyDescent="0.25">
      <c r="A7" s="11"/>
      <c r="B7" s="11"/>
      <c r="C7" s="52"/>
      <c r="D7" s="47" t="s">
        <v>115</v>
      </c>
      <c r="E7" s="47"/>
      <c r="F7" s="46"/>
      <c r="G7" s="47"/>
    </row>
    <row r="8" spans="1:12" s="5" customFormat="1" x14ac:dyDescent="0.25">
      <c r="A8" s="11"/>
      <c r="B8" s="11"/>
      <c r="C8" s="52"/>
      <c r="D8" s="47" t="s">
        <v>116</v>
      </c>
      <c r="E8" s="47"/>
      <c r="F8" s="46"/>
      <c r="G8" s="47"/>
    </row>
    <row r="9" spans="1:12" s="5" customFormat="1" x14ac:dyDescent="0.25">
      <c r="A9" s="11"/>
      <c r="B9" s="11"/>
      <c r="C9" s="52"/>
      <c r="D9" s="97" t="s">
        <v>117</v>
      </c>
      <c r="E9" s="97"/>
      <c r="F9" s="46"/>
      <c r="G9" s="47"/>
    </row>
    <row r="10" spans="1:12" s="5" customFormat="1" ht="63" customHeight="1" x14ac:dyDescent="0.25">
      <c r="A10" s="11"/>
      <c r="B10" s="11"/>
      <c r="C10" s="99" t="s">
        <v>120</v>
      </c>
      <c r="D10" s="99"/>
      <c r="E10" s="99"/>
      <c r="F10" s="99"/>
      <c r="G10" s="99"/>
      <c r="H10" s="99"/>
      <c r="I10" s="10"/>
      <c r="J10" s="10"/>
      <c r="K10" s="10"/>
      <c r="L10" s="10"/>
    </row>
    <row r="11" spans="1:12" s="11" customFormat="1" ht="12" customHeight="1" x14ac:dyDescent="0.25">
      <c r="C11" s="45"/>
      <c r="D11" s="2"/>
      <c r="E11" s="48"/>
      <c r="F11" s="100"/>
      <c r="G11" s="100"/>
      <c r="H11" s="2"/>
    </row>
    <row r="12" spans="1:12" s="11" customFormat="1" ht="72" customHeight="1" x14ac:dyDescent="0.25">
      <c r="A12" s="71"/>
      <c r="B12" s="71"/>
      <c r="C12" s="102" t="s">
        <v>121</v>
      </c>
      <c r="D12" s="102"/>
      <c r="E12" s="102"/>
      <c r="F12" s="102"/>
      <c r="G12" s="92" t="s">
        <v>122</v>
      </c>
      <c r="H12" s="92"/>
    </row>
    <row r="13" spans="1:12" s="11" customFormat="1" x14ac:dyDescent="0.25">
      <c r="A13" s="71"/>
      <c r="B13" s="71"/>
      <c r="C13" s="72"/>
      <c r="D13" s="72"/>
      <c r="E13" s="73"/>
      <c r="F13" s="74"/>
      <c r="G13" s="73"/>
      <c r="H13" s="75"/>
    </row>
    <row r="14" spans="1:12" s="11" customFormat="1" ht="32.25" customHeight="1" x14ac:dyDescent="0.25">
      <c r="A14" s="71"/>
      <c r="B14" s="71"/>
      <c r="C14" s="101" t="s">
        <v>93</v>
      </c>
      <c r="D14" s="101" t="s">
        <v>81</v>
      </c>
      <c r="E14" s="101" t="s">
        <v>82</v>
      </c>
      <c r="F14" s="101" t="s">
        <v>119</v>
      </c>
      <c r="G14" s="101" t="s">
        <v>118</v>
      </c>
      <c r="H14" s="51" t="s">
        <v>123</v>
      </c>
    </row>
    <row r="15" spans="1:12" s="25" customFormat="1" ht="63.75" customHeight="1" x14ac:dyDescent="0.25">
      <c r="A15" s="76"/>
      <c r="B15" s="76"/>
      <c r="C15" s="101"/>
      <c r="D15" s="101"/>
      <c r="E15" s="101"/>
      <c r="F15" s="101"/>
      <c r="G15" s="101"/>
      <c r="H15" s="93" t="s">
        <v>124</v>
      </c>
    </row>
    <row r="16" spans="1:12" s="25" customFormat="1" x14ac:dyDescent="0.25">
      <c r="A16" s="76"/>
      <c r="B16" s="76"/>
      <c r="C16" s="101"/>
      <c r="D16" s="101"/>
      <c r="E16" s="101"/>
      <c r="F16" s="101"/>
      <c r="G16" s="101"/>
      <c r="H16" s="93"/>
    </row>
    <row r="17" spans="1:8" s="25" customFormat="1" x14ac:dyDescent="0.25">
      <c r="A17" s="76"/>
      <c r="B17" s="76"/>
      <c r="C17" s="42">
        <v>1</v>
      </c>
      <c r="D17" s="42">
        <v>2</v>
      </c>
      <c r="E17" s="42">
        <v>3</v>
      </c>
      <c r="F17" s="42">
        <v>4</v>
      </c>
      <c r="G17" s="42">
        <v>5</v>
      </c>
      <c r="H17" s="49">
        <v>6</v>
      </c>
    </row>
    <row r="18" spans="1:8" s="25" customFormat="1" x14ac:dyDescent="0.25">
      <c r="A18" s="76">
        <v>1</v>
      </c>
      <c r="B18" s="76">
        <v>1</v>
      </c>
      <c r="C18" s="43">
        <v>1</v>
      </c>
      <c r="D18" s="77" t="s">
        <v>136</v>
      </c>
      <c r="E18" s="43" t="s">
        <v>3</v>
      </c>
      <c r="F18" s="70">
        <v>37072</v>
      </c>
      <c r="G18" s="54">
        <f>F18*1.2</f>
        <v>44486.400000000001</v>
      </c>
      <c r="H18" s="49"/>
    </row>
    <row r="19" spans="1:8" s="25" customFormat="1" x14ac:dyDescent="0.25">
      <c r="A19" s="76">
        <f>A18+1</f>
        <v>2</v>
      </c>
      <c r="B19" s="76">
        <f>1+B18</f>
        <v>2</v>
      </c>
      <c r="C19" s="43">
        <v>2</v>
      </c>
      <c r="D19" s="77" t="s">
        <v>137</v>
      </c>
      <c r="E19" s="43" t="s">
        <v>3</v>
      </c>
      <c r="F19" s="70">
        <v>86370</v>
      </c>
      <c r="G19" s="54">
        <f>F19*1.2</f>
        <v>103644</v>
      </c>
      <c r="H19" s="49"/>
    </row>
    <row r="20" spans="1:8" s="25" customFormat="1" x14ac:dyDescent="0.25">
      <c r="A20" s="76">
        <f t="shared" ref="A20:A83" si="0">A19+1</f>
        <v>3</v>
      </c>
      <c r="B20" s="76">
        <f t="shared" ref="B20:B83" si="1">1+B19</f>
        <v>3</v>
      </c>
      <c r="C20" s="43" t="s">
        <v>210</v>
      </c>
      <c r="D20" s="77" t="s">
        <v>138</v>
      </c>
      <c r="E20" s="43" t="s">
        <v>3</v>
      </c>
      <c r="F20" s="70">
        <v>96365</v>
      </c>
      <c r="G20" s="54">
        <f t="shared" ref="G20:G52" si="2">F20*1.2</f>
        <v>115638</v>
      </c>
      <c r="H20" s="49"/>
    </row>
    <row r="21" spans="1:8" s="25" customFormat="1" x14ac:dyDescent="0.25">
      <c r="A21" s="76">
        <f t="shared" si="0"/>
        <v>4</v>
      </c>
      <c r="B21" s="76">
        <f t="shared" si="1"/>
        <v>4</v>
      </c>
      <c r="C21" s="43">
        <v>3</v>
      </c>
      <c r="D21" s="77" t="s">
        <v>139</v>
      </c>
      <c r="E21" s="43" t="s">
        <v>3</v>
      </c>
      <c r="F21" s="70">
        <v>112126</v>
      </c>
      <c r="G21" s="54">
        <f t="shared" si="2"/>
        <v>134551.19999999998</v>
      </c>
      <c r="H21" s="49"/>
    </row>
    <row r="22" spans="1:8" s="25" customFormat="1" ht="25.5" x14ac:dyDescent="0.25">
      <c r="A22" s="76">
        <f t="shared" si="0"/>
        <v>5</v>
      </c>
      <c r="B22" s="76">
        <f t="shared" si="1"/>
        <v>5</v>
      </c>
      <c r="C22" s="43" t="s">
        <v>211</v>
      </c>
      <c r="D22" s="77" t="s">
        <v>140</v>
      </c>
      <c r="E22" s="43" t="s">
        <v>3</v>
      </c>
      <c r="F22" s="70">
        <v>104115</v>
      </c>
      <c r="G22" s="54">
        <f t="shared" si="2"/>
        <v>124938</v>
      </c>
      <c r="H22" s="49"/>
    </row>
    <row r="23" spans="1:8" s="25" customFormat="1" x14ac:dyDescent="0.25">
      <c r="A23" s="76">
        <f t="shared" si="0"/>
        <v>6</v>
      </c>
      <c r="B23" s="76">
        <f t="shared" si="1"/>
        <v>6</v>
      </c>
      <c r="C23" s="43">
        <v>4</v>
      </c>
      <c r="D23" s="77" t="s">
        <v>77</v>
      </c>
      <c r="E23" s="43" t="s">
        <v>4</v>
      </c>
      <c r="F23" s="70">
        <v>312544</v>
      </c>
      <c r="G23" s="54">
        <f t="shared" si="2"/>
        <v>375052.79999999999</v>
      </c>
      <c r="H23" s="49"/>
    </row>
    <row r="24" spans="1:8" s="25" customFormat="1" x14ac:dyDescent="0.25">
      <c r="A24" s="76">
        <f t="shared" si="0"/>
        <v>7</v>
      </c>
      <c r="B24" s="76">
        <f t="shared" si="1"/>
        <v>7</v>
      </c>
      <c r="C24" s="43">
        <v>5</v>
      </c>
      <c r="D24" s="77" t="s">
        <v>141</v>
      </c>
      <c r="E24" s="43" t="s">
        <v>4</v>
      </c>
      <c r="F24" s="70">
        <v>410333</v>
      </c>
      <c r="G24" s="54">
        <f t="shared" si="2"/>
        <v>492399.6</v>
      </c>
      <c r="H24" s="49"/>
    </row>
    <row r="25" spans="1:8" s="25" customFormat="1" x14ac:dyDescent="0.25">
      <c r="A25" s="76">
        <f t="shared" si="0"/>
        <v>8</v>
      </c>
      <c r="B25" s="76">
        <f t="shared" si="1"/>
        <v>8</v>
      </c>
      <c r="C25" s="43">
        <v>6</v>
      </c>
      <c r="D25" s="77" t="s">
        <v>142</v>
      </c>
      <c r="E25" s="43" t="s">
        <v>4</v>
      </c>
      <c r="F25" s="70">
        <v>454045</v>
      </c>
      <c r="G25" s="54">
        <f t="shared" si="2"/>
        <v>544854</v>
      </c>
      <c r="H25" s="49"/>
    </row>
    <row r="26" spans="1:8" s="25" customFormat="1" x14ac:dyDescent="0.25">
      <c r="A26" s="76">
        <f t="shared" si="0"/>
        <v>9</v>
      </c>
      <c r="B26" s="76">
        <f t="shared" si="1"/>
        <v>9</v>
      </c>
      <c r="C26" s="43">
        <v>7</v>
      </c>
      <c r="D26" s="77" t="s">
        <v>143</v>
      </c>
      <c r="E26" s="43" t="s">
        <v>4</v>
      </c>
      <c r="F26" s="70">
        <v>557247</v>
      </c>
      <c r="G26" s="54">
        <f t="shared" si="2"/>
        <v>668696.4</v>
      </c>
      <c r="H26" s="49"/>
    </row>
    <row r="27" spans="1:8" s="25" customFormat="1" x14ac:dyDescent="0.25">
      <c r="A27" s="76">
        <f t="shared" si="0"/>
        <v>10</v>
      </c>
      <c r="B27" s="76">
        <f t="shared" si="1"/>
        <v>10</v>
      </c>
      <c r="C27" s="43">
        <v>8</v>
      </c>
      <c r="D27" s="77" t="s">
        <v>144</v>
      </c>
      <c r="E27" s="43" t="s">
        <v>55</v>
      </c>
      <c r="F27" s="70">
        <v>24392</v>
      </c>
      <c r="G27" s="54">
        <f t="shared" si="2"/>
        <v>29270.399999999998</v>
      </c>
      <c r="H27" s="49"/>
    </row>
    <row r="28" spans="1:8" s="25" customFormat="1" x14ac:dyDescent="0.25">
      <c r="A28" s="76">
        <f t="shared" si="0"/>
        <v>11</v>
      </c>
      <c r="B28" s="76">
        <f t="shared" si="1"/>
        <v>11</v>
      </c>
      <c r="C28" s="43">
        <v>9</v>
      </c>
      <c r="D28" s="77" t="s">
        <v>145</v>
      </c>
      <c r="E28" s="43" t="s">
        <v>55</v>
      </c>
      <c r="F28" s="70">
        <v>16870</v>
      </c>
      <c r="G28" s="54">
        <f t="shared" si="2"/>
        <v>20244</v>
      </c>
      <c r="H28" s="49"/>
    </row>
    <row r="29" spans="1:8" s="25" customFormat="1" x14ac:dyDescent="0.25">
      <c r="A29" s="76">
        <f t="shared" si="0"/>
        <v>12</v>
      </c>
      <c r="B29" s="76">
        <f t="shared" si="1"/>
        <v>12</v>
      </c>
      <c r="C29" s="43">
        <v>10</v>
      </c>
      <c r="D29" s="77" t="s">
        <v>146</v>
      </c>
      <c r="E29" s="43" t="s">
        <v>55</v>
      </c>
      <c r="F29" s="70">
        <v>20023</v>
      </c>
      <c r="G29" s="54">
        <f t="shared" si="2"/>
        <v>24027.599999999999</v>
      </c>
      <c r="H29" s="49"/>
    </row>
    <row r="30" spans="1:8" s="25" customFormat="1" x14ac:dyDescent="0.25">
      <c r="A30" s="76">
        <f t="shared" si="0"/>
        <v>13</v>
      </c>
      <c r="B30" s="76">
        <f t="shared" si="1"/>
        <v>13</v>
      </c>
      <c r="C30" s="43">
        <v>11</v>
      </c>
      <c r="D30" s="77" t="s">
        <v>8</v>
      </c>
      <c r="E30" s="43" t="s">
        <v>9</v>
      </c>
      <c r="F30" s="70">
        <v>42617</v>
      </c>
      <c r="G30" s="54">
        <f t="shared" si="2"/>
        <v>51140.4</v>
      </c>
      <c r="H30" s="49"/>
    </row>
    <row r="31" spans="1:8" s="25" customFormat="1" x14ac:dyDescent="0.25">
      <c r="A31" s="76">
        <f t="shared" si="0"/>
        <v>14</v>
      </c>
      <c r="B31" s="76">
        <f t="shared" si="1"/>
        <v>14</v>
      </c>
      <c r="C31" s="56" t="s">
        <v>135</v>
      </c>
      <c r="D31" s="77" t="s">
        <v>8</v>
      </c>
      <c r="E31" s="43" t="s">
        <v>9</v>
      </c>
      <c r="F31" s="70">
        <v>53895</v>
      </c>
      <c r="G31" s="54">
        <f t="shared" si="2"/>
        <v>64674</v>
      </c>
      <c r="H31" s="49"/>
    </row>
    <row r="32" spans="1:8" s="25" customFormat="1" x14ac:dyDescent="0.25">
      <c r="A32" s="76">
        <f t="shared" si="0"/>
        <v>15</v>
      </c>
      <c r="B32" s="76">
        <f t="shared" si="1"/>
        <v>15</v>
      </c>
      <c r="C32" s="43">
        <v>12</v>
      </c>
      <c r="D32" s="77" t="s">
        <v>147</v>
      </c>
      <c r="E32" s="43" t="s">
        <v>3</v>
      </c>
      <c r="F32" s="70">
        <v>27175</v>
      </c>
      <c r="G32" s="54">
        <f t="shared" si="2"/>
        <v>32610</v>
      </c>
      <c r="H32" s="49"/>
    </row>
    <row r="33" spans="1:8" s="25" customFormat="1" x14ac:dyDescent="0.25">
      <c r="A33" s="76">
        <f t="shared" si="0"/>
        <v>16</v>
      </c>
      <c r="B33" s="76">
        <f t="shared" si="1"/>
        <v>16</v>
      </c>
      <c r="C33" s="43">
        <v>13</v>
      </c>
      <c r="D33" s="77" t="s">
        <v>11</v>
      </c>
      <c r="E33" s="43" t="s">
        <v>3</v>
      </c>
      <c r="F33" s="70">
        <v>53380</v>
      </c>
      <c r="G33" s="54">
        <f t="shared" si="2"/>
        <v>64056</v>
      </c>
      <c r="H33" s="49"/>
    </row>
    <row r="34" spans="1:8" s="25" customFormat="1" x14ac:dyDescent="0.25">
      <c r="A34" s="76">
        <f t="shared" si="0"/>
        <v>17</v>
      </c>
      <c r="B34" s="76">
        <f t="shared" si="1"/>
        <v>17</v>
      </c>
      <c r="C34" s="43">
        <v>14</v>
      </c>
      <c r="D34" s="77" t="s">
        <v>12</v>
      </c>
      <c r="E34" s="43" t="s">
        <v>3</v>
      </c>
      <c r="F34" s="70">
        <v>72733</v>
      </c>
      <c r="G34" s="54">
        <f t="shared" si="2"/>
        <v>87279.599999999991</v>
      </c>
      <c r="H34" s="49"/>
    </row>
    <row r="35" spans="1:8" s="25" customFormat="1" x14ac:dyDescent="0.25">
      <c r="A35" s="76">
        <f t="shared" si="0"/>
        <v>18</v>
      </c>
      <c r="B35" s="76">
        <f t="shared" si="1"/>
        <v>18</v>
      </c>
      <c r="C35" s="43">
        <v>15</v>
      </c>
      <c r="D35" s="77" t="s">
        <v>148</v>
      </c>
      <c r="E35" s="43" t="s">
        <v>14</v>
      </c>
      <c r="F35" s="70">
        <v>374043</v>
      </c>
      <c r="G35" s="54">
        <f t="shared" si="2"/>
        <v>448851.6</v>
      </c>
      <c r="H35" s="49"/>
    </row>
    <row r="36" spans="1:8" s="25" customFormat="1" x14ac:dyDescent="0.25">
      <c r="A36" s="76">
        <f t="shared" si="0"/>
        <v>19</v>
      </c>
      <c r="B36" s="76">
        <f t="shared" si="1"/>
        <v>19</v>
      </c>
      <c r="C36" s="43" t="s">
        <v>215</v>
      </c>
      <c r="D36" s="77" t="s">
        <v>149</v>
      </c>
      <c r="E36" s="43" t="s">
        <v>14</v>
      </c>
      <c r="F36" s="70">
        <v>378098</v>
      </c>
      <c r="G36" s="54">
        <f t="shared" si="2"/>
        <v>453717.6</v>
      </c>
      <c r="H36" s="49"/>
    </row>
    <row r="37" spans="1:8" s="25" customFormat="1" x14ac:dyDescent="0.25">
      <c r="A37" s="76">
        <f t="shared" si="0"/>
        <v>20</v>
      </c>
      <c r="B37" s="76">
        <f t="shared" si="1"/>
        <v>20</v>
      </c>
      <c r="C37" s="43">
        <v>16</v>
      </c>
      <c r="D37" s="77" t="s">
        <v>150</v>
      </c>
      <c r="E37" s="43" t="s">
        <v>14</v>
      </c>
      <c r="F37" s="70">
        <v>501784</v>
      </c>
      <c r="G37" s="54">
        <f t="shared" si="2"/>
        <v>602140.79999999993</v>
      </c>
      <c r="H37" s="49"/>
    </row>
    <row r="38" spans="1:8" s="25" customFormat="1" x14ac:dyDescent="0.25">
      <c r="A38" s="76">
        <f t="shared" si="0"/>
        <v>21</v>
      </c>
      <c r="B38" s="76">
        <f t="shared" si="1"/>
        <v>21</v>
      </c>
      <c r="C38" s="43">
        <v>17</v>
      </c>
      <c r="D38" s="77" t="s">
        <v>151</v>
      </c>
      <c r="E38" s="43" t="s">
        <v>14</v>
      </c>
      <c r="F38" s="70">
        <v>512190</v>
      </c>
      <c r="G38" s="54">
        <f t="shared" si="2"/>
        <v>614628</v>
      </c>
      <c r="H38" s="49"/>
    </row>
    <row r="39" spans="1:8" s="25" customFormat="1" x14ac:dyDescent="0.25">
      <c r="A39" s="76">
        <f t="shared" si="0"/>
        <v>22</v>
      </c>
      <c r="B39" s="76">
        <f t="shared" si="1"/>
        <v>22</v>
      </c>
      <c r="C39" s="43" t="s">
        <v>216</v>
      </c>
      <c r="D39" s="77" t="s">
        <v>152</v>
      </c>
      <c r="E39" s="43" t="s">
        <v>14</v>
      </c>
      <c r="F39" s="70">
        <v>650768</v>
      </c>
      <c r="G39" s="54">
        <f t="shared" si="2"/>
        <v>780921.6</v>
      </c>
      <c r="H39" s="49"/>
    </row>
    <row r="40" spans="1:8" s="25" customFormat="1" ht="25.5" x14ac:dyDescent="0.25">
      <c r="A40" s="76">
        <f t="shared" si="0"/>
        <v>23</v>
      </c>
      <c r="B40" s="76">
        <f t="shared" si="1"/>
        <v>23</v>
      </c>
      <c r="C40" s="43">
        <v>18</v>
      </c>
      <c r="D40" s="77" t="s">
        <v>153</v>
      </c>
      <c r="E40" s="43" t="s">
        <v>14</v>
      </c>
      <c r="F40" s="70">
        <v>458976</v>
      </c>
      <c r="G40" s="54">
        <f t="shared" si="2"/>
        <v>550771.19999999995</v>
      </c>
      <c r="H40" s="49"/>
    </row>
    <row r="41" spans="1:8" s="25" customFormat="1" ht="25.5" x14ac:dyDescent="0.25">
      <c r="A41" s="76">
        <f t="shared" si="0"/>
        <v>24</v>
      </c>
      <c r="B41" s="76">
        <f t="shared" si="1"/>
        <v>24</v>
      </c>
      <c r="C41" s="43">
        <v>19</v>
      </c>
      <c r="D41" s="77" t="s">
        <v>154</v>
      </c>
      <c r="E41" s="43" t="s">
        <v>221</v>
      </c>
      <c r="F41" s="70">
        <v>586717</v>
      </c>
      <c r="G41" s="54">
        <f t="shared" si="2"/>
        <v>704060.4</v>
      </c>
      <c r="H41" s="49"/>
    </row>
    <row r="42" spans="1:8" s="25" customFormat="1" ht="25.5" x14ac:dyDescent="0.25">
      <c r="A42" s="76">
        <f t="shared" si="0"/>
        <v>25</v>
      </c>
      <c r="B42" s="76">
        <f t="shared" si="1"/>
        <v>25</v>
      </c>
      <c r="C42" s="43">
        <v>20</v>
      </c>
      <c r="D42" s="77" t="s">
        <v>155</v>
      </c>
      <c r="E42" s="43" t="s">
        <v>222</v>
      </c>
      <c r="F42" s="70">
        <v>597124</v>
      </c>
      <c r="G42" s="54">
        <f t="shared" si="2"/>
        <v>716548.79999999993</v>
      </c>
      <c r="H42" s="49"/>
    </row>
    <row r="43" spans="1:8" s="25" customFormat="1" ht="25.5" x14ac:dyDescent="0.25">
      <c r="A43" s="76">
        <f t="shared" si="0"/>
        <v>26</v>
      </c>
      <c r="B43" s="76">
        <f t="shared" si="1"/>
        <v>26</v>
      </c>
      <c r="C43" s="43" t="s">
        <v>217</v>
      </c>
      <c r="D43" s="77" t="s">
        <v>156</v>
      </c>
      <c r="E43" s="43" t="s">
        <v>223</v>
      </c>
      <c r="F43" s="70">
        <v>735702</v>
      </c>
      <c r="G43" s="55">
        <f t="shared" si="2"/>
        <v>882842.4</v>
      </c>
      <c r="H43" s="49"/>
    </row>
    <row r="44" spans="1:8" s="25" customFormat="1" x14ac:dyDescent="0.25">
      <c r="A44" s="76">
        <f t="shared" si="0"/>
        <v>27</v>
      </c>
      <c r="B44" s="76">
        <f t="shared" si="1"/>
        <v>27</v>
      </c>
      <c r="C44" s="43">
        <v>21</v>
      </c>
      <c r="D44" s="77" t="s">
        <v>157</v>
      </c>
      <c r="E44" s="43" t="s">
        <v>55</v>
      </c>
      <c r="F44" s="70">
        <v>8747</v>
      </c>
      <c r="G44" s="54">
        <f>F44*1.2</f>
        <v>10496.4</v>
      </c>
      <c r="H44" s="49"/>
    </row>
    <row r="45" spans="1:8" s="25" customFormat="1" x14ac:dyDescent="0.25">
      <c r="A45" s="76">
        <f t="shared" si="0"/>
        <v>28</v>
      </c>
      <c r="B45" s="76">
        <f t="shared" si="1"/>
        <v>28</v>
      </c>
      <c r="C45" s="43">
        <v>22</v>
      </c>
      <c r="D45" s="77" t="s">
        <v>158</v>
      </c>
      <c r="E45" s="43" t="s">
        <v>55</v>
      </c>
      <c r="F45" s="70">
        <v>19409</v>
      </c>
      <c r="G45" s="54">
        <f t="shared" si="2"/>
        <v>23290.799999999999</v>
      </c>
      <c r="H45" s="49"/>
    </row>
    <row r="46" spans="1:8" s="25" customFormat="1" x14ac:dyDescent="0.25">
      <c r="A46" s="76">
        <f t="shared" si="0"/>
        <v>29</v>
      </c>
      <c r="B46" s="76">
        <f t="shared" si="1"/>
        <v>29</v>
      </c>
      <c r="C46" s="43">
        <v>23</v>
      </c>
      <c r="D46" s="77" t="s">
        <v>61</v>
      </c>
      <c r="E46" s="43" t="s">
        <v>9</v>
      </c>
      <c r="F46" s="70">
        <v>5656</v>
      </c>
      <c r="G46" s="54">
        <f t="shared" si="2"/>
        <v>6787.2</v>
      </c>
      <c r="H46" s="49"/>
    </row>
    <row r="47" spans="1:8" s="25" customFormat="1" x14ac:dyDescent="0.25">
      <c r="A47" s="76">
        <f t="shared" si="0"/>
        <v>30</v>
      </c>
      <c r="B47" s="76">
        <f t="shared" si="1"/>
        <v>30</v>
      </c>
      <c r="C47" s="43">
        <v>24</v>
      </c>
      <c r="D47" s="77" t="s">
        <v>62</v>
      </c>
      <c r="E47" s="43" t="s">
        <v>9</v>
      </c>
      <c r="F47" s="70">
        <v>9350</v>
      </c>
      <c r="G47" s="54">
        <f t="shared" si="2"/>
        <v>11220</v>
      </c>
      <c r="H47" s="49"/>
    </row>
    <row r="48" spans="1:8" s="25" customFormat="1" ht="25.5" x14ac:dyDescent="0.25">
      <c r="A48" s="76">
        <f t="shared" si="0"/>
        <v>31</v>
      </c>
      <c r="B48" s="76">
        <f t="shared" si="1"/>
        <v>31</v>
      </c>
      <c r="C48" s="43">
        <v>25</v>
      </c>
      <c r="D48" s="77" t="s">
        <v>63</v>
      </c>
      <c r="E48" s="43" t="s">
        <v>64</v>
      </c>
      <c r="F48" s="70">
        <v>190019</v>
      </c>
      <c r="G48" s="54">
        <f t="shared" si="2"/>
        <v>228022.8</v>
      </c>
      <c r="H48" s="49"/>
    </row>
    <row r="49" spans="1:8" s="25" customFormat="1" x14ac:dyDescent="0.25">
      <c r="A49" s="76">
        <f t="shared" si="0"/>
        <v>32</v>
      </c>
      <c r="B49" s="76">
        <f t="shared" si="1"/>
        <v>32</v>
      </c>
      <c r="C49" s="43">
        <v>26</v>
      </c>
      <c r="D49" s="77" t="s">
        <v>159</v>
      </c>
      <c r="E49" s="43" t="s">
        <v>14</v>
      </c>
      <c r="F49" s="70">
        <v>2132053</v>
      </c>
      <c r="G49" s="54">
        <f t="shared" si="2"/>
        <v>2558463.6</v>
      </c>
      <c r="H49" s="49"/>
    </row>
    <row r="50" spans="1:8" s="25" customFormat="1" x14ac:dyDescent="0.25">
      <c r="A50" s="76">
        <f t="shared" si="0"/>
        <v>33</v>
      </c>
      <c r="B50" s="76">
        <f t="shared" si="1"/>
        <v>33</v>
      </c>
      <c r="C50" s="43">
        <v>27</v>
      </c>
      <c r="D50" s="77" t="s">
        <v>160</v>
      </c>
      <c r="E50" s="43" t="s">
        <v>14</v>
      </c>
      <c r="F50" s="70">
        <v>2120997</v>
      </c>
      <c r="G50" s="54">
        <f t="shared" si="2"/>
        <v>2545196.4</v>
      </c>
      <c r="H50" s="49"/>
    </row>
    <row r="51" spans="1:8" s="25" customFormat="1" x14ac:dyDescent="0.25">
      <c r="A51" s="76">
        <f t="shared" si="0"/>
        <v>34</v>
      </c>
      <c r="B51" s="76">
        <f t="shared" si="1"/>
        <v>34</v>
      </c>
      <c r="C51" s="43">
        <v>28</v>
      </c>
      <c r="D51" s="77" t="s">
        <v>161</v>
      </c>
      <c r="E51" s="43" t="s">
        <v>9</v>
      </c>
      <c r="F51" s="70">
        <v>809898</v>
      </c>
      <c r="G51" s="54">
        <f t="shared" si="2"/>
        <v>971877.6</v>
      </c>
      <c r="H51" s="49"/>
    </row>
    <row r="52" spans="1:8" s="25" customFormat="1" x14ac:dyDescent="0.25">
      <c r="A52" s="76">
        <f t="shared" si="0"/>
        <v>35</v>
      </c>
      <c r="B52" s="76">
        <f t="shared" si="1"/>
        <v>35</v>
      </c>
      <c r="C52" s="43">
        <v>29</v>
      </c>
      <c r="D52" s="77" t="s">
        <v>162</v>
      </c>
      <c r="E52" s="43" t="s">
        <v>9</v>
      </c>
      <c r="F52" s="70">
        <v>889117</v>
      </c>
      <c r="G52" s="54">
        <f t="shared" si="2"/>
        <v>1066940.3999999999</v>
      </c>
      <c r="H52" s="49"/>
    </row>
    <row r="53" spans="1:8" s="25" customFormat="1" x14ac:dyDescent="0.25">
      <c r="A53" s="76">
        <f t="shared" si="0"/>
        <v>36</v>
      </c>
      <c r="B53" s="76">
        <f t="shared" si="1"/>
        <v>36</v>
      </c>
      <c r="C53" s="43">
        <v>30</v>
      </c>
      <c r="D53" s="77" t="s">
        <v>163</v>
      </c>
      <c r="E53" s="43" t="s">
        <v>9</v>
      </c>
      <c r="F53" s="70">
        <v>980507</v>
      </c>
      <c r="G53" s="54">
        <f t="shared" ref="G53:G84" si="3">F53*1.2</f>
        <v>1176608.3999999999</v>
      </c>
      <c r="H53" s="49"/>
    </row>
    <row r="54" spans="1:8" s="25" customFormat="1" x14ac:dyDescent="0.25">
      <c r="A54" s="76">
        <f t="shared" si="0"/>
        <v>37</v>
      </c>
      <c r="B54" s="76">
        <f t="shared" si="1"/>
        <v>37</v>
      </c>
      <c r="C54" s="43">
        <v>31</v>
      </c>
      <c r="D54" s="77" t="s">
        <v>164</v>
      </c>
      <c r="E54" s="43" t="s">
        <v>9</v>
      </c>
      <c r="F54" s="70">
        <v>1061285</v>
      </c>
      <c r="G54" s="54">
        <f t="shared" si="3"/>
        <v>1273542</v>
      </c>
      <c r="H54" s="49"/>
    </row>
    <row r="55" spans="1:8" s="25" customFormat="1" x14ac:dyDescent="0.25">
      <c r="A55" s="76">
        <f t="shared" si="0"/>
        <v>38</v>
      </c>
      <c r="B55" s="76">
        <f t="shared" si="1"/>
        <v>38</v>
      </c>
      <c r="C55" s="43">
        <v>32</v>
      </c>
      <c r="D55" s="77" t="s">
        <v>165</v>
      </c>
      <c r="E55" s="43" t="s">
        <v>9</v>
      </c>
      <c r="F55" s="70">
        <v>1186532</v>
      </c>
      <c r="G55" s="54">
        <f t="shared" si="3"/>
        <v>1423838.4</v>
      </c>
      <c r="H55" s="49"/>
    </row>
    <row r="56" spans="1:8" s="25" customFormat="1" x14ac:dyDescent="0.25">
      <c r="A56" s="76">
        <f t="shared" si="0"/>
        <v>39</v>
      </c>
      <c r="B56" s="76">
        <f t="shared" si="1"/>
        <v>39</v>
      </c>
      <c r="C56" s="43">
        <v>33</v>
      </c>
      <c r="D56" s="77" t="s">
        <v>166</v>
      </c>
      <c r="E56" s="43" t="s">
        <v>9</v>
      </c>
      <c r="F56" s="70">
        <v>1447325</v>
      </c>
      <c r="G56" s="54">
        <f t="shared" si="3"/>
        <v>1736790</v>
      </c>
      <c r="H56" s="49"/>
    </row>
    <row r="57" spans="1:8" s="25" customFormat="1" x14ac:dyDescent="0.25">
      <c r="A57" s="76">
        <f t="shared" si="0"/>
        <v>40</v>
      </c>
      <c r="B57" s="76">
        <f t="shared" si="1"/>
        <v>40</v>
      </c>
      <c r="C57" s="43">
        <v>34</v>
      </c>
      <c r="D57" s="77" t="s">
        <v>167</v>
      </c>
      <c r="E57" s="43" t="s">
        <v>9</v>
      </c>
      <c r="F57" s="70">
        <v>1496890</v>
      </c>
      <c r="G57" s="54">
        <f t="shared" si="3"/>
        <v>1796268</v>
      </c>
      <c r="H57" s="49"/>
    </row>
    <row r="58" spans="1:8" s="25" customFormat="1" x14ac:dyDescent="0.25">
      <c r="A58" s="76">
        <f t="shared" si="0"/>
        <v>41</v>
      </c>
      <c r="B58" s="76">
        <f t="shared" si="1"/>
        <v>41</v>
      </c>
      <c r="C58" s="43">
        <v>35</v>
      </c>
      <c r="D58" s="77" t="s">
        <v>168</v>
      </c>
      <c r="E58" s="43" t="s">
        <v>9</v>
      </c>
      <c r="F58" s="70">
        <v>1574550</v>
      </c>
      <c r="G58" s="54">
        <f t="shared" si="3"/>
        <v>1889460</v>
      </c>
      <c r="H58" s="49"/>
    </row>
    <row r="59" spans="1:8" s="25" customFormat="1" x14ac:dyDescent="0.25">
      <c r="A59" s="76">
        <f t="shared" si="0"/>
        <v>42</v>
      </c>
      <c r="B59" s="76">
        <f t="shared" si="1"/>
        <v>42</v>
      </c>
      <c r="C59" s="43">
        <v>36</v>
      </c>
      <c r="D59" s="77" t="s">
        <v>169</v>
      </c>
      <c r="E59" s="43" t="s">
        <v>9</v>
      </c>
      <c r="F59" s="70">
        <v>1680249</v>
      </c>
      <c r="G59" s="54">
        <f t="shared" si="3"/>
        <v>2016298.7999999998</v>
      </c>
      <c r="H59" s="49"/>
    </row>
    <row r="60" spans="1:8" s="25" customFormat="1" x14ac:dyDescent="0.25">
      <c r="A60" s="76">
        <f t="shared" si="0"/>
        <v>43</v>
      </c>
      <c r="B60" s="76">
        <f t="shared" si="1"/>
        <v>43</v>
      </c>
      <c r="C60" s="43">
        <v>37</v>
      </c>
      <c r="D60" s="77" t="s">
        <v>169</v>
      </c>
      <c r="E60" s="43" t="s">
        <v>9</v>
      </c>
      <c r="F60" s="70">
        <v>1838551</v>
      </c>
      <c r="G60" s="54">
        <f t="shared" si="3"/>
        <v>2206261.1999999997</v>
      </c>
      <c r="H60" s="49"/>
    </row>
    <row r="61" spans="1:8" s="25" customFormat="1" x14ac:dyDescent="0.25">
      <c r="A61" s="76">
        <f t="shared" si="0"/>
        <v>44</v>
      </c>
      <c r="B61" s="76">
        <f t="shared" si="1"/>
        <v>44</v>
      </c>
      <c r="C61" s="43">
        <v>38</v>
      </c>
      <c r="D61" s="77" t="s">
        <v>170</v>
      </c>
      <c r="E61" s="43" t="s">
        <v>9</v>
      </c>
      <c r="F61" s="70">
        <v>2325041</v>
      </c>
      <c r="G61" s="54">
        <f t="shared" si="3"/>
        <v>2790049.1999999997</v>
      </c>
      <c r="H61" s="49"/>
    </row>
    <row r="62" spans="1:8" s="25" customFormat="1" x14ac:dyDescent="0.25">
      <c r="A62" s="76">
        <f t="shared" si="0"/>
        <v>45</v>
      </c>
      <c r="B62" s="76">
        <f t="shared" si="1"/>
        <v>45</v>
      </c>
      <c r="C62" s="43">
        <v>39</v>
      </c>
      <c r="D62" s="77" t="s">
        <v>171</v>
      </c>
      <c r="E62" s="43" t="s">
        <v>9</v>
      </c>
      <c r="F62" s="70">
        <v>2915575</v>
      </c>
      <c r="G62" s="54">
        <f t="shared" si="3"/>
        <v>3498690</v>
      </c>
      <c r="H62" s="49"/>
    </row>
    <row r="63" spans="1:8" s="25" customFormat="1" x14ac:dyDescent="0.25">
      <c r="A63" s="76">
        <f t="shared" si="0"/>
        <v>46</v>
      </c>
      <c r="B63" s="76">
        <f t="shared" si="1"/>
        <v>46</v>
      </c>
      <c r="C63" s="43">
        <v>40</v>
      </c>
      <c r="D63" s="77" t="s">
        <v>172</v>
      </c>
      <c r="E63" s="43" t="s">
        <v>9</v>
      </c>
      <c r="F63" s="70">
        <v>242071</v>
      </c>
      <c r="G63" s="54">
        <f t="shared" si="3"/>
        <v>290485.2</v>
      </c>
      <c r="H63" s="49"/>
    </row>
    <row r="64" spans="1:8" s="25" customFormat="1" x14ac:dyDescent="0.25">
      <c r="A64" s="76">
        <f t="shared" si="0"/>
        <v>47</v>
      </c>
      <c r="B64" s="76">
        <f t="shared" si="1"/>
        <v>47</v>
      </c>
      <c r="C64" s="43">
        <v>41</v>
      </c>
      <c r="D64" s="77" t="s">
        <v>173</v>
      </c>
      <c r="E64" s="43" t="s">
        <v>9</v>
      </c>
      <c r="F64" s="70">
        <v>277694</v>
      </c>
      <c r="G64" s="54">
        <f t="shared" si="3"/>
        <v>333232.8</v>
      </c>
      <c r="H64" s="49"/>
    </row>
    <row r="65" spans="1:8" s="25" customFormat="1" x14ac:dyDescent="0.25">
      <c r="A65" s="76">
        <f t="shared" si="0"/>
        <v>48</v>
      </c>
      <c r="B65" s="76">
        <f t="shared" si="1"/>
        <v>48</v>
      </c>
      <c r="C65" s="43">
        <v>42</v>
      </c>
      <c r="D65" s="77" t="s">
        <v>174</v>
      </c>
      <c r="E65" s="43" t="s">
        <v>9</v>
      </c>
      <c r="F65" s="70">
        <v>330588</v>
      </c>
      <c r="G65" s="54">
        <f t="shared" si="3"/>
        <v>396705.6</v>
      </c>
      <c r="H65" s="49"/>
    </row>
    <row r="66" spans="1:8" s="25" customFormat="1" x14ac:dyDescent="0.25">
      <c r="A66" s="76">
        <f t="shared" si="0"/>
        <v>49</v>
      </c>
      <c r="B66" s="76">
        <f t="shared" si="1"/>
        <v>49</v>
      </c>
      <c r="C66" s="43">
        <v>43</v>
      </c>
      <c r="D66" s="77" t="s">
        <v>175</v>
      </c>
      <c r="E66" s="43" t="s">
        <v>9</v>
      </c>
      <c r="F66" s="70">
        <v>405287</v>
      </c>
      <c r="G66" s="54">
        <f t="shared" si="3"/>
        <v>486344.39999999997</v>
      </c>
      <c r="H66" s="49"/>
    </row>
    <row r="67" spans="1:8" s="25" customFormat="1" x14ac:dyDescent="0.25">
      <c r="A67" s="76">
        <f t="shared" si="0"/>
        <v>50</v>
      </c>
      <c r="B67" s="76">
        <f t="shared" si="1"/>
        <v>50</v>
      </c>
      <c r="C67" s="43">
        <v>44</v>
      </c>
      <c r="D67" s="77" t="s">
        <v>176</v>
      </c>
      <c r="E67" s="43" t="s">
        <v>9</v>
      </c>
      <c r="F67" s="70">
        <v>525946</v>
      </c>
      <c r="G67" s="54">
        <f t="shared" si="3"/>
        <v>631135.19999999995</v>
      </c>
      <c r="H67" s="49"/>
    </row>
    <row r="68" spans="1:8" s="25" customFormat="1" x14ac:dyDescent="0.25">
      <c r="A68" s="76">
        <f t="shared" si="0"/>
        <v>51</v>
      </c>
      <c r="B68" s="76">
        <f t="shared" si="1"/>
        <v>51</v>
      </c>
      <c r="C68" s="43">
        <v>45</v>
      </c>
      <c r="D68" s="77" t="s">
        <v>177</v>
      </c>
      <c r="E68" s="43" t="s">
        <v>9</v>
      </c>
      <c r="F68" s="70">
        <v>688087</v>
      </c>
      <c r="G68" s="54">
        <f t="shared" si="3"/>
        <v>825704.4</v>
      </c>
      <c r="H68" s="49"/>
    </row>
    <row r="69" spans="1:8" s="25" customFormat="1" x14ac:dyDescent="0.25">
      <c r="A69" s="76">
        <f t="shared" si="0"/>
        <v>52</v>
      </c>
      <c r="B69" s="76">
        <f t="shared" si="1"/>
        <v>52</v>
      </c>
      <c r="C69" s="43">
        <v>46</v>
      </c>
      <c r="D69" s="77" t="s">
        <v>178</v>
      </c>
      <c r="E69" s="43" t="s">
        <v>9</v>
      </c>
      <c r="F69" s="70">
        <v>974207</v>
      </c>
      <c r="G69" s="54">
        <f t="shared" si="3"/>
        <v>1169048.3999999999</v>
      </c>
      <c r="H69" s="49"/>
    </row>
    <row r="70" spans="1:8" s="25" customFormat="1" x14ac:dyDescent="0.25">
      <c r="A70" s="76">
        <f t="shared" si="0"/>
        <v>53</v>
      </c>
      <c r="B70" s="76">
        <f t="shared" si="1"/>
        <v>53</v>
      </c>
      <c r="C70" s="43">
        <v>47</v>
      </c>
      <c r="D70" s="77" t="s">
        <v>179</v>
      </c>
      <c r="E70" s="43" t="s">
        <v>9</v>
      </c>
      <c r="F70" s="70">
        <v>1369705</v>
      </c>
      <c r="G70" s="54">
        <f t="shared" si="3"/>
        <v>1643646</v>
      </c>
      <c r="H70" s="49"/>
    </row>
    <row r="71" spans="1:8" s="25" customFormat="1" x14ac:dyDescent="0.25">
      <c r="A71" s="76">
        <f t="shared" si="0"/>
        <v>54</v>
      </c>
      <c r="B71" s="76">
        <f t="shared" si="1"/>
        <v>54</v>
      </c>
      <c r="C71" s="43">
        <v>48</v>
      </c>
      <c r="D71" s="77" t="s">
        <v>180</v>
      </c>
      <c r="E71" s="43" t="s">
        <v>9</v>
      </c>
      <c r="F71" s="70">
        <v>28371</v>
      </c>
      <c r="G71" s="54">
        <f t="shared" si="3"/>
        <v>34045.199999999997</v>
      </c>
      <c r="H71" s="49"/>
    </row>
    <row r="72" spans="1:8" s="25" customFormat="1" x14ac:dyDescent="0.25">
      <c r="A72" s="76">
        <f t="shared" si="0"/>
        <v>55</v>
      </c>
      <c r="B72" s="76">
        <f t="shared" si="1"/>
        <v>55</v>
      </c>
      <c r="C72" s="43">
        <v>49</v>
      </c>
      <c r="D72" s="77" t="s">
        <v>181</v>
      </c>
      <c r="E72" s="43" t="s">
        <v>9</v>
      </c>
      <c r="F72" s="70">
        <v>19353</v>
      </c>
      <c r="G72" s="54">
        <f t="shared" si="3"/>
        <v>23223.599999999999</v>
      </c>
      <c r="H72" s="49"/>
    </row>
    <row r="73" spans="1:8" s="25" customFormat="1" x14ac:dyDescent="0.25">
      <c r="A73" s="76">
        <f t="shared" si="0"/>
        <v>56</v>
      </c>
      <c r="B73" s="76">
        <f t="shared" si="1"/>
        <v>56</v>
      </c>
      <c r="C73" s="43">
        <v>50</v>
      </c>
      <c r="D73" s="77" t="s">
        <v>182</v>
      </c>
      <c r="E73" s="43" t="s">
        <v>43</v>
      </c>
      <c r="F73" s="70">
        <v>31508</v>
      </c>
      <c r="G73" s="54">
        <f t="shared" si="3"/>
        <v>37809.599999999999</v>
      </c>
      <c r="H73" s="49"/>
    </row>
    <row r="74" spans="1:8" s="25" customFormat="1" x14ac:dyDescent="0.25">
      <c r="A74" s="76">
        <f t="shared" si="0"/>
        <v>57</v>
      </c>
      <c r="B74" s="76">
        <f t="shared" si="1"/>
        <v>57</v>
      </c>
      <c r="C74" s="43">
        <v>51</v>
      </c>
      <c r="D74" s="77" t="s">
        <v>46</v>
      </c>
      <c r="E74" s="43" t="s">
        <v>47</v>
      </c>
      <c r="F74" s="70">
        <v>68799</v>
      </c>
      <c r="G74" s="54">
        <f t="shared" si="3"/>
        <v>82558.8</v>
      </c>
      <c r="H74" s="49"/>
    </row>
    <row r="75" spans="1:8" s="25" customFormat="1" ht="25.5" x14ac:dyDescent="0.25">
      <c r="A75" s="76">
        <f t="shared" si="0"/>
        <v>58</v>
      </c>
      <c r="B75" s="76">
        <f t="shared" si="1"/>
        <v>58</v>
      </c>
      <c r="C75" s="43" t="s">
        <v>101</v>
      </c>
      <c r="D75" s="77" t="s">
        <v>183</v>
      </c>
      <c r="E75" s="43" t="s">
        <v>100</v>
      </c>
      <c r="F75" s="70">
        <v>47849</v>
      </c>
      <c r="G75" s="54">
        <f t="shared" si="3"/>
        <v>57418.799999999996</v>
      </c>
      <c r="H75" s="49"/>
    </row>
    <row r="76" spans="1:8" s="25" customFormat="1" ht="25.5" x14ac:dyDescent="0.25">
      <c r="A76" s="76">
        <f t="shared" si="0"/>
        <v>59</v>
      </c>
      <c r="B76" s="76">
        <f t="shared" si="1"/>
        <v>59</v>
      </c>
      <c r="C76" s="43" t="s">
        <v>103</v>
      </c>
      <c r="D76" s="77" t="s">
        <v>102</v>
      </c>
      <c r="E76" s="43" t="s">
        <v>100</v>
      </c>
      <c r="F76" s="70">
        <v>89061</v>
      </c>
      <c r="G76" s="54">
        <f t="shared" si="3"/>
        <v>106873.2</v>
      </c>
      <c r="H76" s="49"/>
    </row>
    <row r="77" spans="1:8" s="25" customFormat="1" ht="25.5" x14ac:dyDescent="0.25">
      <c r="A77" s="76">
        <f t="shared" si="0"/>
        <v>60</v>
      </c>
      <c r="B77" s="76">
        <f t="shared" si="1"/>
        <v>60</v>
      </c>
      <c r="C77" s="43" t="s">
        <v>104</v>
      </c>
      <c r="D77" s="77" t="s">
        <v>105</v>
      </c>
      <c r="E77" s="43" t="s">
        <v>100</v>
      </c>
      <c r="F77" s="70">
        <v>147266</v>
      </c>
      <c r="G77" s="54">
        <f t="shared" si="3"/>
        <v>176719.19999999998</v>
      </c>
      <c r="H77" s="49"/>
    </row>
    <row r="78" spans="1:8" s="25" customFormat="1" ht="25.5" x14ac:dyDescent="0.25">
      <c r="A78" s="76">
        <f t="shared" si="0"/>
        <v>61</v>
      </c>
      <c r="B78" s="76">
        <f t="shared" si="1"/>
        <v>61</v>
      </c>
      <c r="C78" s="43" t="s">
        <v>106</v>
      </c>
      <c r="D78" s="77" t="s">
        <v>107</v>
      </c>
      <c r="E78" s="43" t="s">
        <v>100</v>
      </c>
      <c r="F78" s="70">
        <v>192811</v>
      </c>
      <c r="G78" s="54">
        <f t="shared" si="3"/>
        <v>231373.19999999998</v>
      </c>
      <c r="H78" s="49"/>
    </row>
    <row r="79" spans="1:8" s="25" customFormat="1" ht="25.5" x14ac:dyDescent="0.25">
      <c r="A79" s="76">
        <f t="shared" si="0"/>
        <v>62</v>
      </c>
      <c r="B79" s="76">
        <f t="shared" si="1"/>
        <v>62</v>
      </c>
      <c r="C79" s="43" t="s">
        <v>108</v>
      </c>
      <c r="D79" s="77" t="s">
        <v>184</v>
      </c>
      <c r="E79" s="43" t="s">
        <v>100</v>
      </c>
      <c r="F79" s="70">
        <v>44626</v>
      </c>
      <c r="G79" s="54">
        <f t="shared" si="3"/>
        <v>53551.199999999997</v>
      </c>
      <c r="H79" s="49"/>
    </row>
    <row r="80" spans="1:8" s="25" customFormat="1" ht="25.5" x14ac:dyDescent="0.25">
      <c r="A80" s="76">
        <f t="shared" si="0"/>
        <v>63</v>
      </c>
      <c r="B80" s="76">
        <f t="shared" si="1"/>
        <v>63</v>
      </c>
      <c r="C80" s="43" t="s">
        <v>109</v>
      </c>
      <c r="D80" s="77" t="s">
        <v>185</v>
      </c>
      <c r="E80" s="43" t="s">
        <v>100</v>
      </c>
      <c r="F80" s="78">
        <v>82146</v>
      </c>
      <c r="G80" s="54">
        <f t="shared" si="3"/>
        <v>98575.2</v>
      </c>
      <c r="H80" s="49"/>
    </row>
    <row r="81" spans="1:12" s="25" customFormat="1" ht="25.5" x14ac:dyDescent="0.25">
      <c r="A81" s="76">
        <f t="shared" si="0"/>
        <v>64</v>
      </c>
      <c r="B81" s="76">
        <f t="shared" si="1"/>
        <v>64</v>
      </c>
      <c r="C81" s="43" t="s">
        <v>110</v>
      </c>
      <c r="D81" s="77" t="s">
        <v>186</v>
      </c>
      <c r="E81" s="43" t="s">
        <v>100</v>
      </c>
      <c r="F81" s="70">
        <v>134584</v>
      </c>
      <c r="G81" s="54">
        <f t="shared" si="3"/>
        <v>161500.79999999999</v>
      </c>
      <c r="H81" s="49"/>
    </row>
    <row r="82" spans="1:12" s="25" customFormat="1" ht="25.5" x14ac:dyDescent="0.25">
      <c r="A82" s="76">
        <f t="shared" si="0"/>
        <v>65</v>
      </c>
      <c r="B82" s="76">
        <f t="shared" si="1"/>
        <v>65</v>
      </c>
      <c r="C82" s="43" t="s">
        <v>111</v>
      </c>
      <c r="D82" s="77" t="s">
        <v>187</v>
      </c>
      <c r="E82" s="43" t="s">
        <v>100</v>
      </c>
      <c r="F82" s="70">
        <v>172376</v>
      </c>
      <c r="G82" s="54">
        <f t="shared" si="3"/>
        <v>206851.19999999998</v>
      </c>
      <c r="H82" s="49"/>
    </row>
    <row r="83" spans="1:12" s="25" customFormat="1" x14ac:dyDescent="0.25">
      <c r="A83" s="76">
        <f t="shared" si="0"/>
        <v>66</v>
      </c>
      <c r="B83" s="76">
        <f t="shared" si="1"/>
        <v>66</v>
      </c>
      <c r="C83" s="43" t="s">
        <v>112</v>
      </c>
      <c r="D83" s="77" t="s">
        <v>28</v>
      </c>
      <c r="E83" s="43" t="s">
        <v>31</v>
      </c>
      <c r="F83" s="70">
        <v>412689</v>
      </c>
      <c r="G83" s="54">
        <f t="shared" si="3"/>
        <v>495226.8</v>
      </c>
      <c r="H83" s="49"/>
    </row>
    <row r="84" spans="1:12" s="25" customFormat="1" x14ac:dyDescent="0.25">
      <c r="A84" s="76">
        <f t="shared" ref="A84:A115" si="4">A83+1</f>
        <v>67</v>
      </c>
      <c r="B84" s="76">
        <f t="shared" ref="B84:B115" si="5">1+B83</f>
        <v>67</v>
      </c>
      <c r="C84" s="43">
        <v>53</v>
      </c>
      <c r="D84" s="77" t="s">
        <v>29</v>
      </c>
      <c r="E84" s="43" t="s">
        <v>32</v>
      </c>
      <c r="F84" s="70">
        <v>1471</v>
      </c>
      <c r="G84" s="54">
        <f t="shared" si="3"/>
        <v>1765.2</v>
      </c>
      <c r="H84" s="49"/>
    </row>
    <row r="85" spans="1:12" s="25" customFormat="1" x14ac:dyDescent="0.25">
      <c r="A85" s="76">
        <f t="shared" si="4"/>
        <v>68</v>
      </c>
      <c r="B85" s="76">
        <f t="shared" si="5"/>
        <v>68</v>
      </c>
      <c r="C85" s="43">
        <v>54</v>
      </c>
      <c r="D85" s="77" t="s">
        <v>30</v>
      </c>
      <c r="E85" s="43" t="s">
        <v>32</v>
      </c>
      <c r="F85" s="70">
        <v>1188</v>
      </c>
      <c r="G85" s="54">
        <f t="shared" ref="G85:G99" si="6">F85*1.2</f>
        <v>1425.6</v>
      </c>
      <c r="H85" s="49"/>
    </row>
    <row r="86" spans="1:12" s="25" customFormat="1" x14ac:dyDescent="0.25">
      <c r="A86" s="76">
        <f t="shared" si="4"/>
        <v>69</v>
      </c>
      <c r="B86" s="76">
        <f t="shared" si="5"/>
        <v>69</v>
      </c>
      <c r="C86" s="43">
        <v>55</v>
      </c>
      <c r="D86" s="77" t="s">
        <v>188</v>
      </c>
      <c r="E86" s="43" t="s">
        <v>3</v>
      </c>
      <c r="F86" s="70">
        <v>2039</v>
      </c>
      <c r="G86" s="54">
        <f t="shared" si="6"/>
        <v>2446.7999999999997</v>
      </c>
      <c r="H86" s="49"/>
    </row>
    <row r="87" spans="1:12" s="25" customFormat="1" x14ac:dyDescent="0.25">
      <c r="A87" s="76">
        <f t="shared" si="4"/>
        <v>70</v>
      </c>
      <c r="B87" s="76">
        <f t="shared" si="5"/>
        <v>70</v>
      </c>
      <c r="C87" s="43">
        <v>56</v>
      </c>
      <c r="D87" s="77" t="s">
        <v>189</v>
      </c>
      <c r="E87" s="43" t="s">
        <v>3</v>
      </c>
      <c r="F87" s="70">
        <v>5855</v>
      </c>
      <c r="G87" s="54">
        <f t="shared" si="6"/>
        <v>7026</v>
      </c>
      <c r="H87" s="49"/>
    </row>
    <row r="88" spans="1:12" s="25" customFormat="1" x14ac:dyDescent="0.25">
      <c r="A88" s="76">
        <f t="shared" si="4"/>
        <v>71</v>
      </c>
      <c r="B88" s="76">
        <f t="shared" si="5"/>
        <v>71</v>
      </c>
      <c r="C88" s="43">
        <v>57</v>
      </c>
      <c r="D88" s="77" t="s">
        <v>190</v>
      </c>
      <c r="E88" s="43" t="s">
        <v>3</v>
      </c>
      <c r="F88" s="70">
        <v>8540</v>
      </c>
      <c r="G88" s="54">
        <f t="shared" si="6"/>
        <v>10248</v>
      </c>
      <c r="H88" s="49"/>
    </row>
    <row r="89" spans="1:12" s="25" customFormat="1" x14ac:dyDescent="0.25">
      <c r="A89" s="76">
        <f t="shared" si="4"/>
        <v>72</v>
      </c>
      <c r="B89" s="76">
        <f t="shared" si="5"/>
        <v>72</v>
      </c>
      <c r="C89" s="43">
        <v>58</v>
      </c>
      <c r="D89" s="77" t="s">
        <v>33</v>
      </c>
      <c r="E89" s="43" t="s">
        <v>3</v>
      </c>
      <c r="F89" s="70">
        <v>4007</v>
      </c>
      <c r="G89" s="54">
        <f t="shared" si="6"/>
        <v>4808.3999999999996</v>
      </c>
      <c r="H89" s="49"/>
    </row>
    <row r="90" spans="1:12" s="25" customFormat="1" ht="25.5" x14ac:dyDescent="0.25">
      <c r="A90" s="76">
        <f t="shared" si="4"/>
        <v>73</v>
      </c>
      <c r="B90" s="76">
        <f t="shared" si="5"/>
        <v>73</v>
      </c>
      <c r="C90" s="43">
        <v>59</v>
      </c>
      <c r="D90" s="77" t="s">
        <v>34</v>
      </c>
      <c r="E90" s="43" t="s">
        <v>3</v>
      </c>
      <c r="F90" s="70">
        <v>7877</v>
      </c>
      <c r="G90" s="54">
        <f t="shared" si="6"/>
        <v>9452.4</v>
      </c>
      <c r="H90" s="50"/>
    </row>
    <row r="91" spans="1:12" s="25" customFormat="1" ht="25.5" x14ac:dyDescent="0.25">
      <c r="A91" s="76">
        <f t="shared" si="4"/>
        <v>74</v>
      </c>
      <c r="B91" s="76">
        <f t="shared" si="5"/>
        <v>74</v>
      </c>
      <c r="C91" s="43">
        <v>60</v>
      </c>
      <c r="D91" s="77" t="s">
        <v>42</v>
      </c>
      <c r="E91" s="43" t="s">
        <v>3</v>
      </c>
      <c r="F91" s="70">
        <v>12</v>
      </c>
      <c r="G91" s="54">
        <f t="shared" si="6"/>
        <v>14.399999999999999</v>
      </c>
      <c r="H91" s="50"/>
    </row>
    <row r="92" spans="1:12" s="25" customFormat="1" ht="18.75" x14ac:dyDescent="0.25">
      <c r="A92" s="76">
        <f t="shared" si="4"/>
        <v>75</v>
      </c>
      <c r="B92" s="76">
        <f t="shared" si="5"/>
        <v>75</v>
      </c>
      <c r="C92" s="43">
        <v>61</v>
      </c>
      <c r="D92" s="77" t="s">
        <v>191</v>
      </c>
      <c r="E92" s="43" t="s">
        <v>3</v>
      </c>
      <c r="F92" s="70">
        <v>2298</v>
      </c>
      <c r="G92" s="54">
        <f t="shared" si="6"/>
        <v>2757.6</v>
      </c>
      <c r="H92" s="50"/>
    </row>
    <row r="93" spans="1:12" s="25" customFormat="1" ht="18.75" x14ac:dyDescent="0.25">
      <c r="A93" s="76">
        <f t="shared" si="4"/>
        <v>76</v>
      </c>
      <c r="B93" s="76">
        <f t="shared" si="5"/>
        <v>76</v>
      </c>
      <c r="C93" s="43">
        <v>62</v>
      </c>
      <c r="D93" s="77" t="s">
        <v>192</v>
      </c>
      <c r="E93" s="43" t="s">
        <v>3</v>
      </c>
      <c r="F93" s="70">
        <v>3069</v>
      </c>
      <c r="G93" s="54">
        <f t="shared" si="6"/>
        <v>3682.7999999999997</v>
      </c>
      <c r="H93" s="50"/>
    </row>
    <row r="94" spans="1:12" s="25" customFormat="1" ht="18.75" x14ac:dyDescent="0.25">
      <c r="A94" s="76">
        <f t="shared" si="4"/>
        <v>77</v>
      </c>
      <c r="B94" s="76">
        <f t="shared" si="5"/>
        <v>77</v>
      </c>
      <c r="C94" s="43">
        <v>63</v>
      </c>
      <c r="D94" s="77" t="s">
        <v>193</v>
      </c>
      <c r="E94" s="43" t="s">
        <v>9</v>
      </c>
      <c r="F94" s="70">
        <v>33338</v>
      </c>
      <c r="G94" s="54">
        <f t="shared" si="6"/>
        <v>40005.599999999999</v>
      </c>
      <c r="H94" s="50"/>
    </row>
    <row r="95" spans="1:12" s="25" customFormat="1" ht="18.75" x14ac:dyDescent="0.25">
      <c r="A95" s="76">
        <f t="shared" si="4"/>
        <v>78</v>
      </c>
      <c r="B95" s="76">
        <f t="shared" si="5"/>
        <v>78</v>
      </c>
      <c r="C95" s="43">
        <v>64</v>
      </c>
      <c r="D95" s="77" t="s">
        <v>38</v>
      </c>
      <c r="E95" s="43" t="s">
        <v>9</v>
      </c>
      <c r="F95" s="70">
        <v>60109</v>
      </c>
      <c r="G95" s="54">
        <f t="shared" si="6"/>
        <v>72130.8</v>
      </c>
      <c r="H95" s="50"/>
      <c r="L95" s="25" t="s">
        <v>99</v>
      </c>
    </row>
    <row r="96" spans="1:12" s="32" customFormat="1" ht="18.75" x14ac:dyDescent="0.3">
      <c r="A96" s="76">
        <f t="shared" si="4"/>
        <v>79</v>
      </c>
      <c r="B96" s="76">
        <f t="shared" si="5"/>
        <v>79</v>
      </c>
      <c r="C96" s="43">
        <v>65</v>
      </c>
      <c r="D96" s="77" t="s">
        <v>40</v>
      </c>
      <c r="E96" s="43" t="s">
        <v>9</v>
      </c>
      <c r="F96" s="70">
        <v>3487</v>
      </c>
      <c r="G96" s="54">
        <f t="shared" si="6"/>
        <v>4184.3999999999996</v>
      </c>
      <c r="H96" s="50"/>
    </row>
    <row r="97" spans="1:8" ht="18.75" x14ac:dyDescent="0.25">
      <c r="A97" s="76">
        <f t="shared" si="4"/>
        <v>80</v>
      </c>
      <c r="B97" s="76">
        <f t="shared" si="5"/>
        <v>80</v>
      </c>
      <c r="C97" s="43">
        <v>66</v>
      </c>
      <c r="D97" s="77" t="s">
        <v>39</v>
      </c>
      <c r="E97" s="43" t="s">
        <v>9</v>
      </c>
      <c r="F97" s="70">
        <v>13859</v>
      </c>
      <c r="G97" s="54">
        <f t="shared" si="6"/>
        <v>16630.8</v>
      </c>
      <c r="H97" s="50"/>
    </row>
    <row r="98" spans="1:8" ht="18.75" x14ac:dyDescent="0.25">
      <c r="A98" s="76">
        <f t="shared" si="4"/>
        <v>81</v>
      </c>
      <c r="B98" s="76">
        <f t="shared" si="5"/>
        <v>81</v>
      </c>
      <c r="C98" s="43">
        <v>67</v>
      </c>
      <c r="D98" s="77" t="s">
        <v>41</v>
      </c>
      <c r="E98" s="43" t="s">
        <v>9</v>
      </c>
      <c r="F98" s="70">
        <v>1148</v>
      </c>
      <c r="G98" s="54">
        <f t="shared" si="6"/>
        <v>1377.6</v>
      </c>
      <c r="H98" s="50"/>
    </row>
    <row r="99" spans="1:8" ht="18.75" x14ac:dyDescent="0.25">
      <c r="A99" s="76">
        <f t="shared" si="4"/>
        <v>82</v>
      </c>
      <c r="B99" s="76">
        <f t="shared" si="5"/>
        <v>82</v>
      </c>
      <c r="C99" s="43">
        <v>68</v>
      </c>
      <c r="D99" s="77" t="s">
        <v>194</v>
      </c>
      <c r="E99" s="43" t="s">
        <v>9</v>
      </c>
      <c r="F99" s="70">
        <v>2997</v>
      </c>
      <c r="G99" s="54">
        <f t="shared" si="6"/>
        <v>3596.4</v>
      </c>
      <c r="H99" s="50"/>
    </row>
    <row r="100" spans="1:8" ht="18.75" x14ac:dyDescent="0.25">
      <c r="A100" s="76">
        <f t="shared" si="4"/>
        <v>83</v>
      </c>
      <c r="B100" s="76">
        <f t="shared" si="5"/>
        <v>83</v>
      </c>
      <c r="C100" s="42">
        <v>69</v>
      </c>
      <c r="D100" s="77" t="s">
        <v>48</v>
      </c>
      <c r="E100" s="43" t="s">
        <v>43</v>
      </c>
      <c r="F100" s="70">
        <v>2366</v>
      </c>
      <c r="G100" s="54">
        <f t="shared" ref="G100:G115" si="7">F100*1.2</f>
        <v>2839.2</v>
      </c>
      <c r="H100" s="50"/>
    </row>
    <row r="101" spans="1:8" ht="18.75" x14ac:dyDescent="0.25">
      <c r="A101" s="76">
        <f t="shared" si="4"/>
        <v>84</v>
      </c>
      <c r="B101" s="76">
        <f t="shared" si="5"/>
        <v>84</v>
      </c>
      <c r="C101" s="53">
        <v>70</v>
      </c>
      <c r="D101" s="77" t="s">
        <v>50</v>
      </c>
      <c r="E101" s="43" t="s">
        <v>47</v>
      </c>
      <c r="F101" s="70">
        <v>8631</v>
      </c>
      <c r="G101" s="54">
        <f t="shared" si="7"/>
        <v>10357.199999999999</v>
      </c>
      <c r="H101" s="50"/>
    </row>
    <row r="102" spans="1:8" ht="18.75" x14ac:dyDescent="0.25">
      <c r="A102" s="76">
        <f t="shared" si="4"/>
        <v>85</v>
      </c>
      <c r="B102" s="76">
        <f t="shared" si="5"/>
        <v>85</v>
      </c>
      <c r="C102" s="53">
        <v>71</v>
      </c>
      <c r="D102" s="77" t="s">
        <v>195</v>
      </c>
      <c r="E102" s="43" t="s">
        <v>78</v>
      </c>
      <c r="F102" s="70">
        <v>1199575</v>
      </c>
      <c r="G102" s="54">
        <f t="shared" si="7"/>
        <v>1439490</v>
      </c>
      <c r="H102" s="50"/>
    </row>
    <row r="103" spans="1:8" ht="18.75" x14ac:dyDescent="0.25">
      <c r="A103" s="76">
        <f t="shared" si="4"/>
        <v>86</v>
      </c>
      <c r="B103" s="76">
        <f t="shared" si="5"/>
        <v>86</v>
      </c>
      <c r="C103" s="53">
        <v>72</v>
      </c>
      <c r="D103" s="77" t="s">
        <v>196</v>
      </c>
      <c r="E103" s="43" t="s">
        <v>14</v>
      </c>
      <c r="F103" s="70">
        <v>39255.449999999997</v>
      </c>
      <c r="G103" s="54">
        <f t="shared" si="7"/>
        <v>47106.539999999994</v>
      </c>
      <c r="H103" s="50"/>
    </row>
    <row r="104" spans="1:8" ht="18.75" x14ac:dyDescent="0.25">
      <c r="A104" s="76">
        <f t="shared" si="4"/>
        <v>87</v>
      </c>
      <c r="B104" s="76">
        <f t="shared" si="5"/>
        <v>87</v>
      </c>
      <c r="C104" s="53">
        <v>73</v>
      </c>
      <c r="D104" s="77" t="s">
        <v>197</v>
      </c>
      <c r="E104" s="43" t="s">
        <v>14</v>
      </c>
      <c r="F104" s="70">
        <v>58021.47</v>
      </c>
      <c r="G104" s="54">
        <f t="shared" si="7"/>
        <v>69625.763999999996</v>
      </c>
      <c r="H104" s="50"/>
    </row>
    <row r="105" spans="1:8" ht="18.75" x14ac:dyDescent="0.25">
      <c r="A105" s="76">
        <f t="shared" si="4"/>
        <v>88</v>
      </c>
      <c r="B105" s="76">
        <f t="shared" si="5"/>
        <v>88</v>
      </c>
      <c r="C105" s="53">
        <v>74</v>
      </c>
      <c r="D105" s="77" t="s">
        <v>198</v>
      </c>
      <c r="E105" s="43" t="s">
        <v>14</v>
      </c>
      <c r="F105" s="70">
        <v>314458</v>
      </c>
      <c r="G105" s="54">
        <f t="shared" si="7"/>
        <v>377349.6</v>
      </c>
      <c r="H105" s="50"/>
    </row>
    <row r="106" spans="1:8" ht="18.75" x14ac:dyDescent="0.25">
      <c r="A106" s="76">
        <f t="shared" si="4"/>
        <v>89</v>
      </c>
      <c r="B106" s="76">
        <f t="shared" si="5"/>
        <v>89</v>
      </c>
      <c r="C106" s="53">
        <v>75</v>
      </c>
      <c r="D106" s="77" t="s">
        <v>199</v>
      </c>
      <c r="E106" s="43" t="s">
        <v>127</v>
      </c>
      <c r="F106" s="70">
        <v>42127.8</v>
      </c>
      <c r="G106" s="54">
        <f t="shared" si="7"/>
        <v>50553.36</v>
      </c>
      <c r="H106" s="50"/>
    </row>
    <row r="107" spans="1:8" ht="18.75" x14ac:dyDescent="0.25">
      <c r="A107" s="76">
        <f t="shared" si="4"/>
        <v>90</v>
      </c>
      <c r="B107" s="76">
        <f t="shared" si="5"/>
        <v>90</v>
      </c>
      <c r="C107" s="53">
        <v>76</v>
      </c>
      <c r="D107" s="77" t="s">
        <v>200</v>
      </c>
      <c r="E107" s="43" t="s">
        <v>127</v>
      </c>
      <c r="F107" s="70">
        <v>66383.199999999997</v>
      </c>
      <c r="G107" s="54">
        <f t="shared" si="7"/>
        <v>79659.839999999997</v>
      </c>
      <c r="H107" s="50"/>
    </row>
    <row r="108" spans="1:8" ht="18.75" x14ac:dyDescent="0.25">
      <c r="A108" s="76">
        <f t="shared" si="4"/>
        <v>91</v>
      </c>
      <c r="B108" s="76">
        <f t="shared" si="5"/>
        <v>91</v>
      </c>
      <c r="C108" s="53">
        <v>77</v>
      </c>
      <c r="D108" s="77" t="s">
        <v>201</v>
      </c>
      <c r="E108" s="43" t="s">
        <v>14</v>
      </c>
      <c r="F108" s="70">
        <v>1454047</v>
      </c>
      <c r="G108" s="54">
        <f t="shared" si="7"/>
        <v>1744856.4</v>
      </c>
      <c r="H108" s="50"/>
    </row>
    <row r="109" spans="1:8" ht="25.5" x14ac:dyDescent="0.25">
      <c r="A109" s="76">
        <f t="shared" si="4"/>
        <v>92</v>
      </c>
      <c r="B109" s="76">
        <f t="shared" si="5"/>
        <v>92</v>
      </c>
      <c r="C109" s="53">
        <v>78</v>
      </c>
      <c r="D109" s="77" t="s">
        <v>202</v>
      </c>
      <c r="E109" s="43" t="s">
        <v>14</v>
      </c>
      <c r="F109" s="70">
        <v>70357.17</v>
      </c>
      <c r="G109" s="54">
        <f t="shared" si="7"/>
        <v>84428.603999999992</v>
      </c>
      <c r="H109" s="50"/>
    </row>
    <row r="110" spans="1:8" ht="25.5" x14ac:dyDescent="0.25">
      <c r="A110" s="76">
        <f t="shared" si="4"/>
        <v>93</v>
      </c>
      <c r="B110" s="76">
        <f t="shared" si="5"/>
        <v>93</v>
      </c>
      <c r="C110" s="53">
        <v>79</v>
      </c>
      <c r="D110" s="77" t="s">
        <v>203</v>
      </c>
      <c r="E110" s="43" t="s">
        <v>14</v>
      </c>
      <c r="F110" s="70">
        <v>120438.12</v>
      </c>
      <c r="G110" s="54">
        <f t="shared" si="7"/>
        <v>144525.74399999998</v>
      </c>
      <c r="H110" s="50"/>
    </row>
    <row r="111" spans="1:8" ht="25.5" x14ac:dyDescent="0.25">
      <c r="A111" s="76">
        <f t="shared" si="4"/>
        <v>94</v>
      </c>
      <c r="B111" s="76">
        <f t="shared" si="5"/>
        <v>94</v>
      </c>
      <c r="C111" s="53">
        <v>80</v>
      </c>
      <c r="D111" s="77" t="s">
        <v>204</v>
      </c>
      <c r="E111" s="43" t="s">
        <v>14</v>
      </c>
      <c r="F111" s="70">
        <v>237187.12</v>
      </c>
      <c r="G111" s="54">
        <f t="shared" si="7"/>
        <v>284624.54399999999</v>
      </c>
      <c r="H111" s="50"/>
    </row>
    <row r="112" spans="1:8" ht="18.75" x14ac:dyDescent="0.25">
      <c r="A112" s="76">
        <f t="shared" si="4"/>
        <v>95</v>
      </c>
      <c r="B112" s="76">
        <f t="shared" si="5"/>
        <v>95</v>
      </c>
      <c r="C112" s="53" t="s">
        <v>128</v>
      </c>
      <c r="D112" s="77" t="s">
        <v>205</v>
      </c>
      <c r="E112" s="43" t="s">
        <v>9</v>
      </c>
      <c r="F112" s="70">
        <v>18035</v>
      </c>
      <c r="G112" s="54">
        <f t="shared" si="7"/>
        <v>21642</v>
      </c>
      <c r="H112" s="50"/>
    </row>
    <row r="113" spans="1:8" ht="18.75" x14ac:dyDescent="0.25">
      <c r="A113" s="76">
        <f t="shared" si="4"/>
        <v>96</v>
      </c>
      <c r="B113" s="76">
        <f t="shared" si="5"/>
        <v>96</v>
      </c>
      <c r="C113" s="53" t="s">
        <v>129</v>
      </c>
      <c r="D113" s="77" t="s">
        <v>132</v>
      </c>
      <c r="E113" s="43" t="s">
        <v>9</v>
      </c>
      <c r="F113" s="70">
        <v>167003</v>
      </c>
      <c r="G113" s="54">
        <f t="shared" si="7"/>
        <v>200403.6</v>
      </c>
      <c r="H113" s="50"/>
    </row>
    <row r="114" spans="1:8" ht="18.75" x14ac:dyDescent="0.25">
      <c r="A114" s="76">
        <f t="shared" si="4"/>
        <v>97</v>
      </c>
      <c r="B114" s="76">
        <f t="shared" si="5"/>
        <v>97</v>
      </c>
      <c r="C114" s="53" t="s">
        <v>130</v>
      </c>
      <c r="D114" s="77" t="s">
        <v>133</v>
      </c>
      <c r="E114" s="43" t="s">
        <v>9</v>
      </c>
      <c r="F114" s="70">
        <v>163405</v>
      </c>
      <c r="G114" s="54">
        <f t="shared" si="7"/>
        <v>196086</v>
      </c>
      <c r="H114" s="50"/>
    </row>
    <row r="115" spans="1:8" ht="18.75" x14ac:dyDescent="0.25">
      <c r="A115" s="76">
        <f t="shared" si="4"/>
        <v>98</v>
      </c>
      <c r="B115" s="76">
        <f t="shared" si="5"/>
        <v>98</v>
      </c>
      <c r="C115" s="53" t="s">
        <v>131</v>
      </c>
      <c r="D115" s="77" t="s">
        <v>134</v>
      </c>
      <c r="E115" s="43" t="s">
        <v>9</v>
      </c>
      <c r="F115" s="70">
        <v>25717</v>
      </c>
      <c r="G115" s="54">
        <f t="shared" si="7"/>
        <v>30860.399999999998</v>
      </c>
      <c r="H115" s="50"/>
    </row>
    <row r="116" spans="1:8" x14ac:dyDescent="0.2">
      <c r="F116" s="79">
        <f>SUM(F18:F115)</f>
        <v>40391780.329999998</v>
      </c>
      <c r="G116" s="79">
        <f>SUM(G18:G115)</f>
        <v>48470136.396000013</v>
      </c>
    </row>
  </sheetData>
  <mergeCells count="16">
    <mergeCell ref="G12:H12"/>
    <mergeCell ref="H15:H16"/>
    <mergeCell ref="C1:H1"/>
    <mergeCell ref="E3:G3"/>
    <mergeCell ref="C5:G5"/>
    <mergeCell ref="D6:E6"/>
    <mergeCell ref="D9:E9"/>
    <mergeCell ref="C2:H2"/>
    <mergeCell ref="C10:H10"/>
    <mergeCell ref="F11:G11"/>
    <mergeCell ref="F14:F16"/>
    <mergeCell ref="G14:G16"/>
    <mergeCell ref="C14:C16"/>
    <mergeCell ref="D14:D16"/>
    <mergeCell ref="E14:E16"/>
    <mergeCell ref="C12:F12"/>
  </mergeCells>
  <pageMargins left="0.7" right="0.7" top="0.75" bottom="0.75" header="0.3" footer="0.3"/>
  <pageSetup paperSize="9" scale="60" fitToHeight="0" orientation="portrait" r:id="rId1"/>
  <rowBreaks count="1" manualBreakCount="1">
    <brk id="58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02"/>
  <sheetViews>
    <sheetView view="pageBreakPreview" topLeftCell="A55" zoomScaleNormal="100" zoomScaleSheetLayoutView="100" workbookViewId="0">
      <selection activeCell="C75" sqref="C75"/>
    </sheetView>
  </sheetViews>
  <sheetFormatPr defaultRowHeight="12.75" x14ac:dyDescent="0.2"/>
  <cols>
    <col min="1" max="2" width="9.140625" style="67"/>
    <col min="3" max="3" width="33.85546875" style="68" customWidth="1"/>
    <col min="4" max="4" width="14.28515625" style="69" customWidth="1"/>
    <col min="5" max="5" width="53.28515625" style="63" hidden="1" customWidth="1"/>
    <col min="6" max="6" width="27" style="63" hidden="1" customWidth="1"/>
    <col min="7" max="16384" width="9.140625" style="63"/>
  </cols>
  <sheetData>
    <row r="3" spans="1:5" s="59" customFormat="1" ht="51" x14ac:dyDescent="0.2">
      <c r="A3" s="57" t="s">
        <v>206</v>
      </c>
      <c r="B3" s="57" t="s">
        <v>93</v>
      </c>
      <c r="C3" s="57" t="s">
        <v>207</v>
      </c>
      <c r="D3" s="58" t="s">
        <v>208</v>
      </c>
    </row>
    <row r="4" spans="1:5" ht="25.5" x14ac:dyDescent="0.2">
      <c r="A4" s="60">
        <v>1</v>
      </c>
      <c r="B4" s="60">
        <v>1</v>
      </c>
      <c r="C4" s="61" t="s">
        <v>136</v>
      </c>
      <c r="D4" s="62">
        <v>38889</v>
      </c>
      <c r="E4" s="63" t="s">
        <v>209</v>
      </c>
    </row>
    <row r="5" spans="1:5" ht="25.5" x14ac:dyDescent="0.2">
      <c r="A5" s="60">
        <v>2</v>
      </c>
      <c r="B5" s="60">
        <v>2</v>
      </c>
      <c r="C5" s="61" t="s">
        <v>137</v>
      </c>
      <c r="D5" s="62">
        <v>90602</v>
      </c>
    </row>
    <row r="6" spans="1:5" ht="25.5" x14ac:dyDescent="0.2">
      <c r="A6" s="60">
        <v>3</v>
      </c>
      <c r="B6" s="64" t="s">
        <v>210</v>
      </c>
      <c r="C6" s="61" t="s">
        <v>138</v>
      </c>
      <c r="D6" s="62">
        <v>101087</v>
      </c>
    </row>
    <row r="7" spans="1:5" ht="25.5" x14ac:dyDescent="0.2">
      <c r="A7" s="60">
        <v>4</v>
      </c>
      <c r="B7" s="60">
        <v>3</v>
      </c>
      <c r="C7" s="61" t="s">
        <v>139</v>
      </c>
      <c r="D7" s="62">
        <v>117620</v>
      </c>
    </row>
    <row r="8" spans="1:5" ht="25.5" x14ac:dyDescent="0.2">
      <c r="A8" s="60">
        <v>5</v>
      </c>
      <c r="B8" s="64" t="s">
        <v>211</v>
      </c>
      <c r="C8" s="61" t="s">
        <v>140</v>
      </c>
      <c r="D8" s="62">
        <v>109217</v>
      </c>
    </row>
    <row r="9" spans="1:5" ht="31.5" customHeight="1" x14ac:dyDescent="0.2">
      <c r="A9" s="60">
        <v>6</v>
      </c>
      <c r="B9" s="60">
        <v>4</v>
      </c>
      <c r="C9" s="61" t="s">
        <v>77</v>
      </c>
      <c r="D9" s="62">
        <v>327859</v>
      </c>
      <c r="E9" s="63" t="s">
        <v>212</v>
      </c>
    </row>
    <row r="10" spans="1:5" x14ac:dyDescent="0.2">
      <c r="A10" s="60">
        <v>7</v>
      </c>
      <c r="B10" s="60">
        <v>5</v>
      </c>
      <c r="C10" s="61" t="s">
        <v>141</v>
      </c>
      <c r="D10" s="62">
        <v>430439</v>
      </c>
    </row>
    <row r="11" spans="1:5" x14ac:dyDescent="0.2">
      <c r="A11" s="60">
        <v>8</v>
      </c>
      <c r="B11" s="60">
        <v>6</v>
      </c>
      <c r="C11" s="61" t="s">
        <v>142</v>
      </c>
      <c r="D11" s="62">
        <v>476293</v>
      </c>
    </row>
    <row r="12" spans="1:5" x14ac:dyDescent="0.2">
      <c r="A12" s="60">
        <v>9</v>
      </c>
      <c r="B12" s="60">
        <v>7</v>
      </c>
      <c r="C12" s="61" t="s">
        <v>143</v>
      </c>
      <c r="D12" s="62">
        <v>584552</v>
      </c>
    </row>
    <row r="13" spans="1:5" ht="25.5" x14ac:dyDescent="0.2">
      <c r="A13" s="60">
        <v>10</v>
      </c>
      <c r="B13" s="60">
        <v>8</v>
      </c>
      <c r="C13" s="61" t="s">
        <v>144</v>
      </c>
      <c r="D13" s="62">
        <v>25587</v>
      </c>
    </row>
    <row r="14" spans="1:5" ht="25.5" x14ac:dyDescent="0.2">
      <c r="A14" s="60">
        <v>11</v>
      </c>
      <c r="B14" s="60">
        <v>9</v>
      </c>
      <c r="C14" s="61" t="s">
        <v>145</v>
      </c>
      <c r="D14" s="62">
        <v>17697</v>
      </c>
    </row>
    <row r="15" spans="1:5" ht="25.5" x14ac:dyDescent="0.2">
      <c r="A15" s="60">
        <v>12</v>
      </c>
      <c r="B15" s="60">
        <v>10</v>
      </c>
      <c r="C15" s="61" t="s">
        <v>146</v>
      </c>
      <c r="D15" s="62">
        <v>21004</v>
      </c>
    </row>
    <row r="16" spans="1:5" ht="15" customHeight="1" x14ac:dyDescent="0.2">
      <c r="A16" s="60">
        <v>13</v>
      </c>
      <c r="B16" s="60">
        <v>11</v>
      </c>
      <c r="C16" s="61" t="s">
        <v>8</v>
      </c>
      <c r="D16" s="62">
        <v>44705</v>
      </c>
      <c r="E16" s="63" t="s">
        <v>213</v>
      </c>
    </row>
    <row r="17" spans="1:5" x14ac:dyDescent="0.2">
      <c r="A17" s="60">
        <v>14</v>
      </c>
      <c r="B17" s="64" t="s">
        <v>135</v>
      </c>
      <c r="C17" s="61" t="s">
        <v>8</v>
      </c>
      <c r="D17" s="62">
        <v>56536</v>
      </c>
    </row>
    <row r="18" spans="1:5" ht="25.5" x14ac:dyDescent="0.2">
      <c r="A18" s="60">
        <v>15</v>
      </c>
      <c r="B18" s="60">
        <v>12</v>
      </c>
      <c r="C18" s="61" t="s">
        <v>147</v>
      </c>
      <c r="D18" s="62">
        <v>28507</v>
      </c>
      <c r="E18" s="63" t="s">
        <v>214</v>
      </c>
    </row>
    <row r="19" spans="1:5" ht="25.5" x14ac:dyDescent="0.2">
      <c r="A19" s="60">
        <v>16</v>
      </c>
      <c r="B19" s="60">
        <v>13</v>
      </c>
      <c r="C19" s="61" t="s">
        <v>11</v>
      </c>
      <c r="D19" s="62">
        <v>54947</v>
      </c>
      <c r="E19" s="63" t="s">
        <v>214</v>
      </c>
    </row>
    <row r="20" spans="1:5" ht="25.5" x14ac:dyDescent="0.2">
      <c r="A20" s="60">
        <v>17</v>
      </c>
      <c r="B20" s="60">
        <v>14</v>
      </c>
      <c r="C20" s="61" t="s">
        <v>12</v>
      </c>
      <c r="D20" s="62">
        <v>76297</v>
      </c>
      <c r="E20" s="63" t="s">
        <v>214</v>
      </c>
    </row>
    <row r="21" spans="1:5" ht="25.5" x14ac:dyDescent="0.2">
      <c r="A21" s="60">
        <v>18</v>
      </c>
      <c r="B21" s="60">
        <v>15</v>
      </c>
      <c r="C21" s="61" t="s">
        <v>148</v>
      </c>
      <c r="D21" s="62">
        <v>392371</v>
      </c>
    </row>
    <row r="22" spans="1:5" ht="25.5" x14ac:dyDescent="0.2">
      <c r="A22" s="60">
        <v>19</v>
      </c>
      <c r="B22" s="64" t="s">
        <v>215</v>
      </c>
      <c r="C22" s="61" t="s">
        <v>149</v>
      </c>
      <c r="D22" s="62">
        <v>396625</v>
      </c>
    </row>
    <row r="23" spans="1:5" ht="25.5" x14ac:dyDescent="0.2">
      <c r="A23" s="60">
        <v>20</v>
      </c>
      <c r="B23" s="60">
        <v>16</v>
      </c>
      <c r="C23" s="61" t="s">
        <v>150</v>
      </c>
      <c r="D23" s="62">
        <v>526371</v>
      </c>
    </row>
    <row r="24" spans="1:5" ht="25.5" x14ac:dyDescent="0.2">
      <c r="A24" s="60">
        <v>21</v>
      </c>
      <c r="B24" s="60">
        <v>17</v>
      </c>
      <c r="C24" s="61" t="s">
        <v>151</v>
      </c>
      <c r="D24" s="62">
        <v>537287</v>
      </c>
    </row>
    <row r="25" spans="1:5" ht="25.5" x14ac:dyDescent="0.2">
      <c r="A25" s="60">
        <v>22</v>
      </c>
      <c r="B25" s="64" t="s">
        <v>216</v>
      </c>
      <c r="C25" s="61" t="s">
        <v>152</v>
      </c>
      <c r="D25" s="62">
        <v>682656</v>
      </c>
    </row>
    <row r="26" spans="1:5" ht="25.5" x14ac:dyDescent="0.2">
      <c r="A26" s="60">
        <v>23</v>
      </c>
      <c r="B26" s="60">
        <v>18</v>
      </c>
      <c r="C26" s="61" t="s">
        <v>153</v>
      </c>
      <c r="D26" s="62">
        <v>481466</v>
      </c>
    </row>
    <row r="27" spans="1:5" ht="25.5" x14ac:dyDescent="0.2">
      <c r="A27" s="60">
        <v>24</v>
      </c>
      <c r="B27" s="60">
        <v>19</v>
      </c>
      <c r="C27" s="61" t="s">
        <v>154</v>
      </c>
      <c r="D27" s="62">
        <v>615466</v>
      </c>
    </row>
    <row r="28" spans="1:5" ht="25.5" x14ac:dyDescent="0.2">
      <c r="A28" s="60">
        <v>25</v>
      </c>
      <c r="B28" s="60">
        <v>20</v>
      </c>
      <c r="C28" s="61" t="s">
        <v>155</v>
      </c>
      <c r="D28" s="62">
        <v>626383</v>
      </c>
    </row>
    <row r="29" spans="1:5" ht="25.5" x14ac:dyDescent="0.2">
      <c r="A29" s="60">
        <v>26</v>
      </c>
      <c r="B29" s="64" t="s">
        <v>217</v>
      </c>
      <c r="C29" s="61" t="s">
        <v>156</v>
      </c>
      <c r="D29" s="62">
        <v>771751</v>
      </c>
    </row>
    <row r="30" spans="1:5" ht="25.5" x14ac:dyDescent="0.2">
      <c r="A30" s="60">
        <v>27</v>
      </c>
      <c r="B30" s="60">
        <v>21</v>
      </c>
      <c r="C30" s="61" t="s">
        <v>157</v>
      </c>
      <c r="D30" s="62">
        <v>9176</v>
      </c>
    </row>
    <row r="31" spans="1:5" ht="25.5" x14ac:dyDescent="0.2">
      <c r="A31" s="60">
        <v>28</v>
      </c>
      <c r="B31" s="60">
        <v>22</v>
      </c>
      <c r="C31" s="61" t="s">
        <v>158</v>
      </c>
      <c r="D31" s="62">
        <v>20360</v>
      </c>
    </row>
    <row r="32" spans="1:5" ht="25.5" x14ac:dyDescent="0.2">
      <c r="A32" s="60">
        <v>29</v>
      </c>
      <c r="B32" s="60">
        <v>23</v>
      </c>
      <c r="C32" s="61" t="s">
        <v>61</v>
      </c>
      <c r="D32" s="62">
        <v>5933</v>
      </c>
    </row>
    <row r="33" spans="1:6" ht="25.5" x14ac:dyDescent="0.2">
      <c r="A33" s="60">
        <v>30</v>
      </c>
      <c r="B33" s="60">
        <v>24</v>
      </c>
      <c r="C33" s="61" t="s">
        <v>62</v>
      </c>
      <c r="D33" s="62">
        <v>9808</v>
      </c>
    </row>
    <row r="34" spans="1:6" ht="25.5" x14ac:dyDescent="0.2">
      <c r="A34" s="60">
        <v>31</v>
      </c>
      <c r="B34" s="60">
        <v>25</v>
      </c>
      <c r="C34" s="61" t="s">
        <v>63</v>
      </c>
      <c r="D34" s="62">
        <v>199330</v>
      </c>
      <c r="E34" s="63" t="s">
        <v>212</v>
      </c>
    </row>
    <row r="35" spans="1:6" x14ac:dyDescent="0.2">
      <c r="A35" s="60">
        <v>32</v>
      </c>
      <c r="B35" s="60">
        <v>26</v>
      </c>
      <c r="C35" s="61" t="s">
        <v>159</v>
      </c>
      <c r="D35" s="62">
        <v>2236524</v>
      </c>
      <c r="E35" s="63" t="s">
        <v>218</v>
      </c>
    </row>
    <row r="36" spans="1:6" ht="16.5" customHeight="1" x14ac:dyDescent="0.2">
      <c r="A36" s="60">
        <v>33</v>
      </c>
      <c r="B36" s="60">
        <v>27</v>
      </c>
      <c r="C36" s="61" t="s">
        <v>160</v>
      </c>
      <c r="D36" s="62">
        <v>2120997</v>
      </c>
      <c r="E36" s="63" t="s">
        <v>219</v>
      </c>
      <c r="F36" s="63" t="s">
        <v>220</v>
      </c>
    </row>
    <row r="37" spans="1:6" x14ac:dyDescent="0.2">
      <c r="A37" s="60">
        <v>34</v>
      </c>
      <c r="B37" s="60">
        <v>28</v>
      </c>
      <c r="C37" s="61" t="s">
        <v>161</v>
      </c>
      <c r="D37" s="62">
        <v>849583</v>
      </c>
    </row>
    <row r="38" spans="1:6" x14ac:dyDescent="0.2">
      <c r="A38" s="60">
        <v>35</v>
      </c>
      <c r="B38" s="60">
        <v>29</v>
      </c>
      <c r="C38" s="61" t="s">
        <v>162</v>
      </c>
      <c r="D38" s="62">
        <v>932684</v>
      </c>
    </row>
    <row r="39" spans="1:6" x14ac:dyDescent="0.2">
      <c r="A39" s="60">
        <v>36</v>
      </c>
      <c r="B39" s="60">
        <v>30</v>
      </c>
      <c r="C39" s="61" t="s">
        <v>163</v>
      </c>
      <c r="D39" s="62">
        <v>1028552</v>
      </c>
    </row>
    <row r="40" spans="1:6" x14ac:dyDescent="0.2">
      <c r="A40" s="60">
        <v>37</v>
      </c>
      <c r="B40" s="60">
        <v>31</v>
      </c>
      <c r="C40" s="61" t="s">
        <v>164</v>
      </c>
      <c r="D40" s="62">
        <v>1113288</v>
      </c>
    </row>
    <row r="41" spans="1:6" x14ac:dyDescent="0.2">
      <c r="A41" s="60">
        <v>38</v>
      </c>
      <c r="B41" s="60">
        <v>32</v>
      </c>
      <c r="C41" s="61" t="s">
        <v>165</v>
      </c>
      <c r="D41" s="62">
        <v>1244672</v>
      </c>
    </row>
    <row r="42" spans="1:6" x14ac:dyDescent="0.2">
      <c r="A42" s="60">
        <v>39</v>
      </c>
      <c r="B42" s="60">
        <v>33</v>
      </c>
      <c r="C42" s="61" t="s">
        <v>166</v>
      </c>
      <c r="D42" s="62">
        <v>1518244</v>
      </c>
    </row>
    <row r="43" spans="1:6" x14ac:dyDescent="0.2">
      <c r="A43" s="60">
        <v>40</v>
      </c>
      <c r="B43" s="60">
        <v>34</v>
      </c>
      <c r="C43" s="61" t="s">
        <v>167</v>
      </c>
      <c r="D43" s="62">
        <v>1570238</v>
      </c>
    </row>
    <row r="44" spans="1:6" x14ac:dyDescent="0.2">
      <c r="A44" s="60">
        <v>41</v>
      </c>
      <c r="B44" s="60">
        <v>35</v>
      </c>
      <c r="C44" s="61" t="s">
        <v>168</v>
      </c>
      <c r="D44" s="62">
        <v>1651703</v>
      </c>
    </row>
    <row r="45" spans="1:6" x14ac:dyDescent="0.2">
      <c r="A45" s="60">
        <v>42</v>
      </c>
      <c r="B45" s="60">
        <v>36</v>
      </c>
      <c r="C45" s="61" t="s">
        <v>169</v>
      </c>
      <c r="D45" s="62">
        <v>1762581</v>
      </c>
    </row>
    <row r="46" spans="1:6" x14ac:dyDescent="0.2">
      <c r="A46" s="60">
        <v>43</v>
      </c>
      <c r="B46" s="60">
        <v>37</v>
      </c>
      <c r="C46" s="61" t="s">
        <v>169</v>
      </c>
      <c r="D46" s="62">
        <v>1928640</v>
      </c>
    </row>
    <row r="47" spans="1:6" x14ac:dyDescent="0.2">
      <c r="A47" s="60">
        <v>44</v>
      </c>
      <c r="B47" s="60">
        <v>38</v>
      </c>
      <c r="C47" s="61" t="s">
        <v>170</v>
      </c>
      <c r="D47" s="62">
        <v>2438968</v>
      </c>
    </row>
    <row r="48" spans="1:6" x14ac:dyDescent="0.2">
      <c r="A48" s="60">
        <v>45</v>
      </c>
      <c r="B48" s="60">
        <v>39</v>
      </c>
      <c r="C48" s="61" t="s">
        <v>171</v>
      </c>
      <c r="D48" s="62">
        <v>3058438</v>
      </c>
    </row>
    <row r="49" spans="1:5" x14ac:dyDescent="0.2">
      <c r="A49" s="60">
        <v>46</v>
      </c>
      <c r="B49" s="60">
        <v>40</v>
      </c>
      <c r="C49" s="61" t="s">
        <v>172</v>
      </c>
      <c r="D49" s="62">
        <v>253932</v>
      </c>
    </row>
    <row r="50" spans="1:5" x14ac:dyDescent="0.2">
      <c r="A50" s="60">
        <v>47</v>
      </c>
      <c r="B50" s="60">
        <v>41</v>
      </c>
      <c r="C50" s="61" t="s">
        <v>173</v>
      </c>
      <c r="D50" s="62">
        <v>291301</v>
      </c>
    </row>
    <row r="51" spans="1:5" x14ac:dyDescent="0.2">
      <c r="A51" s="60">
        <v>48</v>
      </c>
      <c r="B51" s="60">
        <v>42</v>
      </c>
      <c r="C51" s="61" t="s">
        <v>174</v>
      </c>
      <c r="D51" s="62">
        <v>346787</v>
      </c>
    </row>
    <row r="52" spans="1:5" x14ac:dyDescent="0.2">
      <c r="A52" s="60">
        <v>49</v>
      </c>
      <c r="B52" s="60">
        <v>43</v>
      </c>
      <c r="C52" s="61" t="s">
        <v>175</v>
      </c>
      <c r="D52" s="62">
        <v>425146</v>
      </c>
    </row>
    <row r="53" spans="1:5" x14ac:dyDescent="0.2">
      <c r="A53" s="60">
        <v>50</v>
      </c>
      <c r="B53" s="60">
        <v>44</v>
      </c>
      <c r="C53" s="61" t="s">
        <v>176</v>
      </c>
      <c r="D53" s="62">
        <v>551717</v>
      </c>
    </row>
    <row r="54" spans="1:5" x14ac:dyDescent="0.2">
      <c r="A54" s="60">
        <v>51</v>
      </c>
      <c r="B54" s="60">
        <v>45</v>
      </c>
      <c r="C54" s="61" t="s">
        <v>177</v>
      </c>
      <c r="D54" s="62">
        <v>721803</v>
      </c>
    </row>
    <row r="55" spans="1:5" x14ac:dyDescent="0.2">
      <c r="A55" s="60">
        <v>52</v>
      </c>
      <c r="B55" s="60">
        <v>46</v>
      </c>
      <c r="C55" s="61" t="s">
        <v>178</v>
      </c>
      <c r="D55" s="62">
        <v>1021943</v>
      </c>
    </row>
    <row r="56" spans="1:5" x14ac:dyDescent="0.2">
      <c r="A56" s="60">
        <v>53</v>
      </c>
      <c r="B56" s="60">
        <v>47</v>
      </c>
      <c r="C56" s="61" t="s">
        <v>179</v>
      </c>
      <c r="D56" s="62">
        <v>1436821</v>
      </c>
    </row>
    <row r="57" spans="1:5" x14ac:dyDescent="0.2">
      <c r="A57" s="60">
        <v>54</v>
      </c>
      <c r="B57" s="60">
        <v>48</v>
      </c>
      <c r="C57" s="61" t="s">
        <v>180</v>
      </c>
      <c r="D57" s="62">
        <v>29761</v>
      </c>
      <c r="E57" s="65"/>
    </row>
    <row r="58" spans="1:5" x14ac:dyDescent="0.2">
      <c r="A58" s="60">
        <v>55</v>
      </c>
      <c r="B58" s="60">
        <v>49</v>
      </c>
      <c r="C58" s="61" t="s">
        <v>181</v>
      </c>
      <c r="D58" s="62">
        <v>20301</v>
      </c>
    </row>
    <row r="59" spans="1:5" x14ac:dyDescent="0.2">
      <c r="A59" s="60">
        <v>56</v>
      </c>
      <c r="B59" s="60">
        <v>50</v>
      </c>
      <c r="C59" s="61" t="s">
        <v>182</v>
      </c>
      <c r="D59" s="62">
        <v>33052</v>
      </c>
      <c r="E59" s="63">
        <v>1</v>
      </c>
    </row>
    <row r="60" spans="1:5" x14ac:dyDescent="0.2">
      <c r="A60" s="60">
        <v>57</v>
      </c>
      <c r="B60" s="60">
        <v>51</v>
      </c>
      <c r="C60" s="61" t="s">
        <v>46</v>
      </c>
      <c r="D60" s="62">
        <v>72170</v>
      </c>
      <c r="E60" s="63">
        <v>2</v>
      </c>
    </row>
    <row r="61" spans="1:5" ht="25.5" x14ac:dyDescent="0.2">
      <c r="A61" s="60">
        <v>58</v>
      </c>
      <c r="B61" s="64" t="s">
        <v>101</v>
      </c>
      <c r="C61" s="61" t="s">
        <v>183</v>
      </c>
      <c r="D61" s="62">
        <v>50194</v>
      </c>
      <c r="E61" s="63">
        <v>3</v>
      </c>
    </row>
    <row r="62" spans="1:5" ht="25.5" x14ac:dyDescent="0.2">
      <c r="A62" s="60">
        <v>59</v>
      </c>
      <c r="B62" s="64" t="s">
        <v>103</v>
      </c>
      <c r="C62" s="61" t="s">
        <v>102</v>
      </c>
      <c r="D62" s="62">
        <v>93425</v>
      </c>
      <c r="E62" s="63">
        <v>4</v>
      </c>
    </row>
    <row r="63" spans="1:5" ht="25.5" x14ac:dyDescent="0.2">
      <c r="A63" s="60">
        <v>60</v>
      </c>
      <c r="B63" s="64" t="s">
        <v>104</v>
      </c>
      <c r="C63" s="61" t="s">
        <v>105</v>
      </c>
      <c r="D63" s="62">
        <v>154482</v>
      </c>
      <c r="E63" s="63">
        <v>5</v>
      </c>
    </row>
    <row r="64" spans="1:5" ht="25.5" x14ac:dyDescent="0.2">
      <c r="A64" s="60">
        <v>61</v>
      </c>
      <c r="B64" s="64" t="s">
        <v>106</v>
      </c>
      <c r="C64" s="61" t="s">
        <v>107</v>
      </c>
      <c r="D64" s="62">
        <v>202259</v>
      </c>
      <c r="E64" s="63">
        <v>6</v>
      </c>
    </row>
    <row r="65" spans="1:5" ht="25.5" x14ac:dyDescent="0.2">
      <c r="A65" s="60">
        <v>62</v>
      </c>
      <c r="B65" s="64" t="s">
        <v>108</v>
      </c>
      <c r="C65" s="61" t="s">
        <v>184</v>
      </c>
      <c r="D65" s="62">
        <v>46813</v>
      </c>
      <c r="E65" s="63">
        <v>7</v>
      </c>
    </row>
    <row r="66" spans="1:5" ht="25.5" x14ac:dyDescent="0.2">
      <c r="A66" s="60">
        <v>63</v>
      </c>
      <c r="B66" s="64" t="s">
        <v>109</v>
      </c>
      <c r="C66" s="61" t="s">
        <v>185</v>
      </c>
      <c r="D66" s="66">
        <v>86171</v>
      </c>
      <c r="E66" s="63">
        <v>8</v>
      </c>
    </row>
    <row r="67" spans="1:5" ht="25.5" x14ac:dyDescent="0.2">
      <c r="A67" s="60">
        <v>64</v>
      </c>
      <c r="B67" s="64" t="s">
        <v>110</v>
      </c>
      <c r="C67" s="61" t="s">
        <v>186</v>
      </c>
      <c r="D67" s="62">
        <v>141179</v>
      </c>
      <c r="E67" s="63">
        <v>9</v>
      </c>
    </row>
    <row r="68" spans="1:5" ht="25.5" x14ac:dyDescent="0.2">
      <c r="A68" s="60">
        <v>65</v>
      </c>
      <c r="B68" s="64" t="s">
        <v>111</v>
      </c>
      <c r="C68" s="61" t="s">
        <v>187</v>
      </c>
      <c r="D68" s="62">
        <v>180822</v>
      </c>
      <c r="E68" s="63">
        <v>10</v>
      </c>
    </row>
    <row r="69" spans="1:5" x14ac:dyDescent="0.2">
      <c r="A69" s="60">
        <v>66</v>
      </c>
      <c r="B69" s="64" t="s">
        <v>112</v>
      </c>
      <c r="C69" s="61" t="s">
        <v>28</v>
      </c>
      <c r="D69" s="62">
        <v>432911</v>
      </c>
      <c r="E69" s="63">
        <v>11</v>
      </c>
    </row>
    <row r="70" spans="1:5" x14ac:dyDescent="0.2">
      <c r="A70" s="60">
        <v>67</v>
      </c>
      <c r="B70" s="60">
        <v>53</v>
      </c>
      <c r="C70" s="61" t="s">
        <v>29</v>
      </c>
      <c r="D70" s="62">
        <v>1543</v>
      </c>
      <c r="E70" s="63">
        <v>12</v>
      </c>
    </row>
    <row r="71" spans="1:5" x14ac:dyDescent="0.2">
      <c r="A71" s="60">
        <v>68</v>
      </c>
      <c r="B71" s="60">
        <v>54</v>
      </c>
      <c r="C71" s="61" t="s">
        <v>30</v>
      </c>
      <c r="D71" s="62">
        <v>1246</v>
      </c>
      <c r="E71" s="63">
        <v>13</v>
      </c>
    </row>
    <row r="72" spans="1:5" x14ac:dyDescent="0.2">
      <c r="A72" s="60">
        <v>69</v>
      </c>
      <c r="B72" s="60">
        <v>55</v>
      </c>
      <c r="C72" s="61" t="s">
        <v>188</v>
      </c>
      <c r="D72" s="62">
        <v>2139</v>
      </c>
      <c r="E72" s="63">
        <v>14</v>
      </c>
    </row>
    <row r="73" spans="1:5" ht="25.5" x14ac:dyDescent="0.2">
      <c r="A73" s="60">
        <v>70</v>
      </c>
      <c r="B73" s="60">
        <v>56</v>
      </c>
      <c r="C73" s="61" t="s">
        <v>189</v>
      </c>
      <c r="D73" s="62">
        <v>6142</v>
      </c>
      <c r="E73" s="63">
        <v>15</v>
      </c>
    </row>
    <row r="74" spans="1:5" ht="25.5" x14ac:dyDescent="0.2">
      <c r="A74" s="60">
        <v>71</v>
      </c>
      <c r="B74" s="60">
        <v>57</v>
      </c>
      <c r="C74" s="61" t="s">
        <v>190</v>
      </c>
      <c r="D74" s="62">
        <v>8958</v>
      </c>
      <c r="E74" s="63">
        <v>16</v>
      </c>
    </row>
    <row r="75" spans="1:5" ht="25.5" x14ac:dyDescent="0.2">
      <c r="A75" s="60">
        <v>72</v>
      </c>
      <c r="B75" s="60">
        <v>58</v>
      </c>
      <c r="C75" s="61" t="s">
        <v>33</v>
      </c>
      <c r="D75" s="62">
        <v>4203</v>
      </c>
      <c r="E75" s="63">
        <v>17</v>
      </c>
    </row>
    <row r="76" spans="1:5" ht="25.5" x14ac:dyDescent="0.2">
      <c r="A76" s="60">
        <v>73</v>
      </c>
      <c r="B76" s="60">
        <v>59</v>
      </c>
      <c r="C76" s="61" t="s">
        <v>34</v>
      </c>
      <c r="D76" s="62">
        <v>8263</v>
      </c>
      <c r="E76" s="63">
        <v>18</v>
      </c>
    </row>
    <row r="77" spans="1:5" ht="25.5" x14ac:dyDescent="0.2">
      <c r="A77" s="60">
        <v>74</v>
      </c>
      <c r="B77" s="60">
        <v>60</v>
      </c>
      <c r="C77" s="61" t="s">
        <v>42</v>
      </c>
      <c r="D77" s="62">
        <v>12699</v>
      </c>
      <c r="E77" s="63">
        <v>19</v>
      </c>
    </row>
    <row r="78" spans="1:5" x14ac:dyDescent="0.2">
      <c r="A78" s="60">
        <v>75</v>
      </c>
      <c r="B78" s="60">
        <v>61</v>
      </c>
      <c r="C78" s="61" t="s">
        <v>191</v>
      </c>
      <c r="D78" s="62">
        <v>2411</v>
      </c>
      <c r="E78" s="63">
        <v>20</v>
      </c>
    </row>
    <row r="79" spans="1:5" x14ac:dyDescent="0.2">
      <c r="A79" s="60">
        <v>76</v>
      </c>
      <c r="B79" s="60">
        <v>62</v>
      </c>
      <c r="C79" s="61" t="s">
        <v>192</v>
      </c>
      <c r="D79" s="62">
        <v>3219</v>
      </c>
      <c r="E79" s="63">
        <v>21</v>
      </c>
    </row>
    <row r="80" spans="1:5" x14ac:dyDescent="0.2">
      <c r="A80" s="60">
        <v>77</v>
      </c>
      <c r="B80" s="60">
        <v>63</v>
      </c>
      <c r="C80" s="61" t="s">
        <v>193</v>
      </c>
      <c r="D80" s="62">
        <v>34972</v>
      </c>
      <c r="E80" s="63">
        <v>22</v>
      </c>
    </row>
    <row r="81" spans="1:5" x14ac:dyDescent="0.2">
      <c r="A81" s="60">
        <v>78</v>
      </c>
      <c r="B81" s="60">
        <v>64</v>
      </c>
      <c r="C81" s="61" t="s">
        <v>38</v>
      </c>
      <c r="D81" s="62">
        <v>63054</v>
      </c>
      <c r="E81" s="63">
        <v>23</v>
      </c>
    </row>
    <row r="82" spans="1:5" x14ac:dyDescent="0.2">
      <c r="A82" s="60">
        <v>79</v>
      </c>
      <c r="B82" s="60">
        <v>65</v>
      </c>
      <c r="C82" s="61" t="s">
        <v>40</v>
      </c>
      <c r="D82" s="62">
        <v>3658</v>
      </c>
      <c r="E82" s="63">
        <v>24</v>
      </c>
    </row>
    <row r="83" spans="1:5" x14ac:dyDescent="0.2">
      <c r="A83" s="60">
        <v>80</v>
      </c>
      <c r="B83" s="60">
        <v>66</v>
      </c>
      <c r="C83" s="61" t="s">
        <v>39</v>
      </c>
      <c r="D83" s="62">
        <v>14538</v>
      </c>
      <c r="E83" s="63">
        <v>25</v>
      </c>
    </row>
    <row r="84" spans="1:5" x14ac:dyDescent="0.2">
      <c r="A84" s="60">
        <v>81</v>
      </c>
      <c r="B84" s="60">
        <v>67</v>
      </c>
      <c r="C84" s="61" t="s">
        <v>41</v>
      </c>
      <c r="D84" s="62">
        <v>1204</v>
      </c>
      <c r="E84" s="63">
        <v>26</v>
      </c>
    </row>
    <row r="85" spans="1:5" x14ac:dyDescent="0.2">
      <c r="A85" s="60">
        <v>82</v>
      </c>
      <c r="B85" s="60">
        <v>68</v>
      </c>
      <c r="C85" s="61" t="s">
        <v>194</v>
      </c>
      <c r="D85" s="62">
        <v>3144</v>
      </c>
      <c r="E85" s="63">
        <v>27</v>
      </c>
    </row>
    <row r="86" spans="1:5" x14ac:dyDescent="0.2">
      <c r="A86" s="60">
        <v>83</v>
      </c>
      <c r="B86" s="60">
        <v>69</v>
      </c>
      <c r="C86" s="61" t="s">
        <v>48</v>
      </c>
      <c r="D86" s="62">
        <v>2482</v>
      </c>
      <c r="E86" s="63">
        <v>28</v>
      </c>
    </row>
    <row r="87" spans="1:5" x14ac:dyDescent="0.2">
      <c r="A87" s="60">
        <v>84</v>
      </c>
      <c r="B87" s="60">
        <v>70</v>
      </c>
      <c r="C87" s="61" t="s">
        <v>50</v>
      </c>
      <c r="D87" s="62">
        <v>9054</v>
      </c>
      <c r="E87" s="63">
        <v>29</v>
      </c>
    </row>
    <row r="88" spans="1:5" x14ac:dyDescent="0.2">
      <c r="A88" s="60">
        <v>85</v>
      </c>
      <c r="B88" s="60">
        <v>71</v>
      </c>
      <c r="C88" s="61" t="s">
        <v>195</v>
      </c>
      <c r="D88" s="62">
        <v>1258354</v>
      </c>
      <c r="E88" s="63">
        <v>30</v>
      </c>
    </row>
    <row r="89" spans="1:5" x14ac:dyDescent="0.2">
      <c r="A89" s="60">
        <v>86</v>
      </c>
      <c r="B89" s="60">
        <v>72</v>
      </c>
      <c r="C89" s="61" t="s">
        <v>196</v>
      </c>
      <c r="D89" s="62">
        <v>41178.97</v>
      </c>
    </row>
    <row r="90" spans="1:5" x14ac:dyDescent="0.2">
      <c r="A90" s="60">
        <v>87</v>
      </c>
      <c r="B90" s="60">
        <v>73</v>
      </c>
      <c r="C90" s="61" t="s">
        <v>197</v>
      </c>
      <c r="D90" s="62">
        <v>60864.52</v>
      </c>
    </row>
    <row r="91" spans="1:5" ht="11.25" customHeight="1" x14ac:dyDescent="0.2">
      <c r="A91" s="60">
        <v>88</v>
      </c>
      <c r="B91" s="60">
        <v>74</v>
      </c>
      <c r="C91" s="61" t="s">
        <v>198</v>
      </c>
      <c r="D91" s="62">
        <v>329866.96000000002</v>
      </c>
    </row>
    <row r="92" spans="1:5" x14ac:dyDescent="0.2">
      <c r="A92" s="60">
        <v>89</v>
      </c>
      <c r="B92" s="60">
        <v>75</v>
      </c>
      <c r="C92" s="61" t="s">
        <v>199</v>
      </c>
      <c r="D92" s="62">
        <v>44192.06</v>
      </c>
    </row>
    <row r="93" spans="1:5" x14ac:dyDescent="0.2">
      <c r="A93" s="60">
        <v>90</v>
      </c>
      <c r="B93" s="60">
        <v>76</v>
      </c>
      <c r="C93" s="61" t="s">
        <v>200</v>
      </c>
      <c r="D93" s="62">
        <v>69635.98</v>
      </c>
    </row>
    <row r="94" spans="1:5" ht="25.5" x14ac:dyDescent="0.2">
      <c r="A94" s="60">
        <v>91</v>
      </c>
      <c r="B94" s="60">
        <v>77</v>
      </c>
      <c r="C94" s="61" t="s">
        <v>201</v>
      </c>
      <c r="D94" s="62">
        <v>1525295.72</v>
      </c>
    </row>
    <row r="95" spans="1:5" ht="27.75" customHeight="1" x14ac:dyDescent="0.2">
      <c r="A95" s="60">
        <v>92</v>
      </c>
      <c r="B95" s="60">
        <v>78</v>
      </c>
      <c r="C95" s="61" t="s">
        <v>202</v>
      </c>
      <c r="D95" s="62">
        <v>73804.67</v>
      </c>
    </row>
    <row r="96" spans="1:5" ht="25.5" x14ac:dyDescent="0.2">
      <c r="A96" s="60">
        <v>93</v>
      </c>
      <c r="B96" s="60">
        <v>79</v>
      </c>
      <c r="C96" s="61" t="s">
        <v>203</v>
      </c>
      <c r="D96" s="62">
        <v>126339.59</v>
      </c>
    </row>
    <row r="97" spans="1:5" ht="25.5" x14ac:dyDescent="0.2">
      <c r="A97" s="60">
        <v>94</v>
      </c>
      <c r="B97" s="60">
        <v>80</v>
      </c>
      <c r="C97" s="61" t="s">
        <v>204</v>
      </c>
      <c r="D97" s="62">
        <v>248809.29</v>
      </c>
    </row>
    <row r="98" spans="1:5" x14ac:dyDescent="0.2">
      <c r="A98" s="60">
        <v>95</v>
      </c>
      <c r="B98" s="64" t="s">
        <v>128</v>
      </c>
      <c r="C98" s="61" t="s">
        <v>205</v>
      </c>
      <c r="D98" s="62">
        <v>18919</v>
      </c>
      <c r="E98" s="63">
        <v>31</v>
      </c>
    </row>
    <row r="99" spans="1:5" x14ac:dyDescent="0.2">
      <c r="A99" s="60">
        <v>96</v>
      </c>
      <c r="B99" s="64" t="s">
        <v>129</v>
      </c>
      <c r="C99" s="61" t="s">
        <v>132</v>
      </c>
      <c r="D99" s="62">
        <v>175186</v>
      </c>
      <c r="E99" s="63">
        <v>32</v>
      </c>
    </row>
    <row r="100" spans="1:5" ht="25.5" x14ac:dyDescent="0.2">
      <c r="A100" s="60">
        <v>97</v>
      </c>
      <c r="B100" s="64" t="s">
        <v>130</v>
      </c>
      <c r="C100" s="61" t="s">
        <v>133</v>
      </c>
      <c r="D100" s="62">
        <v>171412</v>
      </c>
      <c r="E100" s="63">
        <v>33</v>
      </c>
    </row>
    <row r="101" spans="1:5" x14ac:dyDescent="0.2">
      <c r="A101" s="60">
        <v>98</v>
      </c>
      <c r="B101" s="64" t="s">
        <v>131</v>
      </c>
      <c r="C101" s="61" t="s">
        <v>134</v>
      </c>
      <c r="D101" s="62">
        <v>26977</v>
      </c>
      <c r="E101" s="63">
        <v>34</v>
      </c>
    </row>
    <row r="102" spans="1:5" x14ac:dyDescent="0.2">
      <c r="A102" s="60"/>
      <c r="B102" s="60"/>
      <c r="C102" s="61"/>
      <c r="D102" s="62"/>
    </row>
  </sheetData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</vt:lpstr>
      <vt:lpstr>Протокол</vt:lpstr>
      <vt:lpstr>ИРА сводник</vt:lpstr>
      <vt:lpstr>'1'!Область_печати</vt:lpstr>
      <vt:lpstr>'ИРА сводник'!Область_печати</vt:lpstr>
      <vt:lpstr>Протокол!Область_печати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Фомина Евгения Владимировна</cp:lastModifiedBy>
  <cp:lastPrinted>2020-09-02T06:59:33Z</cp:lastPrinted>
  <dcterms:created xsi:type="dcterms:W3CDTF">1996-10-08T23:32:33Z</dcterms:created>
  <dcterms:modified xsi:type="dcterms:W3CDTF">2022-08-16T09:50:45Z</dcterms:modified>
</cp:coreProperties>
</file>